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6"/>
  </bookViews>
  <sheets>
    <sheet name="прил 1" sheetId="4" r:id="rId1"/>
    <sheet name="прил 2" sheetId="5" r:id="rId2"/>
    <sheet name="прил 3" sheetId="6" r:id="rId3"/>
    <sheet name="прил 4" sheetId="7" r:id="rId4"/>
    <sheet name="прил 5" sheetId="8" r:id="rId5"/>
    <sheet name="прил 6" sheetId="9" r:id="rId6"/>
    <sheet name="прил 7" sheetId="10" r:id="rId7"/>
  </sheets>
  <definedNames>
    <definedName name="_xlnm._FilterDatabase" localSheetId="2" hidden="1">'прил 3'!$A$6:$FT$107</definedName>
    <definedName name="_xlnm._FilterDatabase" localSheetId="3" hidden="1">'прил 4'!$A$6:$BD$111</definedName>
    <definedName name="APPT" localSheetId="2">'прил 3'!#REF!</definedName>
    <definedName name="APPT" localSheetId="3">'прил 4'!#REF!</definedName>
    <definedName name="APPT" localSheetId="6">'прил 7'!#REF!</definedName>
    <definedName name="FIO" localSheetId="2">'прил 3'!#REF!</definedName>
    <definedName name="FIO" localSheetId="3">'прил 4'!#REF!</definedName>
    <definedName name="FIO" localSheetId="6">'прил 7'!#REF!</definedName>
    <definedName name="SIGN" localSheetId="2">'прил 3'!#REF!</definedName>
    <definedName name="SIGN" localSheetId="3">'прил 4'!#REF!</definedName>
    <definedName name="SIGN" localSheetId="6">'прил 7'!#REF!</definedName>
    <definedName name="_xlnm.Print_Titles" localSheetId="0">'прил 1'!$4:$4</definedName>
    <definedName name="_xlnm.Print_Area" localSheetId="0">'прил 1'!$A$1:$E$39</definedName>
    <definedName name="_xlnm.Print_Area" localSheetId="1">'прил 2'!$A$1:$E$46</definedName>
    <definedName name="_xlnm.Print_Area" localSheetId="2">'прил 3'!$A$1:$I$107</definedName>
    <definedName name="_xlnm.Print_Area" localSheetId="3">'прил 4'!$A$1:$K$111</definedName>
    <definedName name="_xlnm.Print_Area" localSheetId="5">'прил 6'!$A$1:$E$19</definedName>
    <definedName name="_xlnm.Print_Area" localSheetId="6">'прил 7'!$A$1:$E$10</definedName>
  </definedNames>
  <calcPr calcId="124519"/>
</workbook>
</file>

<file path=xl/calcChain.xml><?xml version="1.0" encoding="utf-8"?>
<calcChain xmlns="http://schemas.openxmlformats.org/spreadsheetml/2006/main">
  <c r="E9" i="10"/>
  <c r="D9"/>
  <c r="E19" i="9"/>
  <c r="D19"/>
  <c r="G18"/>
  <c r="F18"/>
  <c r="G17"/>
  <c r="F17"/>
  <c r="D15"/>
  <c r="D14"/>
  <c r="E13"/>
  <c r="D13"/>
  <c r="E10"/>
  <c r="D10"/>
  <c r="E7"/>
  <c r="D7"/>
  <c r="E6"/>
  <c r="D6"/>
  <c r="E8" i="8"/>
  <c r="D8"/>
  <c r="C8"/>
  <c r="B8"/>
  <c r="K111" i="7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I107" i="6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E45" i="5"/>
  <c r="D44"/>
  <c r="E44" s="1"/>
  <c r="C44"/>
  <c r="E43"/>
  <c r="D42"/>
  <c r="E42" s="1"/>
  <c r="C42"/>
  <c r="E40"/>
  <c r="E39"/>
  <c r="D38"/>
  <c r="C38"/>
  <c r="E38" s="1"/>
  <c r="E37"/>
  <c r="E36"/>
  <c r="D35"/>
  <c r="E35" s="1"/>
  <c r="C35"/>
  <c r="D31"/>
  <c r="C31"/>
  <c r="E31" s="1"/>
  <c r="E30"/>
  <c r="D29"/>
  <c r="C29"/>
  <c r="E29" s="1"/>
  <c r="E28"/>
  <c r="D27"/>
  <c r="C27"/>
  <c r="E27" s="1"/>
  <c r="E26"/>
  <c r="E25"/>
  <c r="D24"/>
  <c r="E24" s="1"/>
  <c r="C24"/>
  <c r="E23"/>
  <c r="E22"/>
  <c r="E21"/>
  <c r="E20"/>
  <c r="D19"/>
  <c r="C19"/>
  <c r="E19" s="1"/>
  <c r="E18"/>
  <c r="D17"/>
  <c r="C17"/>
  <c r="E17" s="1"/>
  <c r="E16"/>
  <c r="D15"/>
  <c r="C15"/>
  <c r="E15" s="1"/>
  <c r="E14"/>
  <c r="E13"/>
  <c r="E12"/>
  <c r="E11"/>
  <c r="E10"/>
  <c r="E9"/>
  <c r="E8"/>
  <c r="E7"/>
  <c r="D6"/>
  <c r="D46" s="1"/>
  <c r="C6"/>
  <c r="C46" s="1"/>
  <c r="E46" l="1"/>
  <c r="E6"/>
</calcChain>
</file>

<file path=xl/sharedStrings.xml><?xml version="1.0" encoding="utf-8"?>
<sst xmlns="http://schemas.openxmlformats.org/spreadsheetml/2006/main" count="1423" uniqueCount="299">
  <si>
    <t>ОТЧЕТ ОБ ИСПОЛНЕНИИ 
БЮДЖЕТА РЕЧУШИНСКОГО МУНИЦИПАЛЬНОГО ОБРАЗОВАНИЯ 
ПО КОДАМ КЛАССИФИКАЦИИ ДОХОДОВ БЮДЖЕТОВ 
ЗА 2025 ГОД</t>
  </si>
  <si>
    <t>(тыс. рублей)</t>
  </si>
  <si>
    <t>Наименование</t>
  </si>
  <si>
    <t>Код бюджетной классификации 
Российской Федерации</t>
  </si>
  <si>
    <t>План
2025 год</t>
  </si>
  <si>
    <t>Исполнение 
2025 год</t>
  </si>
  <si>
    <t>% исполнения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</si>
  <si>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</si>
  <si>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</si>
  <si>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</si>
  <si>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</si>
  <si>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</si>
  <si>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</si>
  <si>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</si>
  <si>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НАЛОГИ НА СОВОКУПНЫЙ ДОХОД</t>
  </si>
  <si>
    <t>000 1 05 00000 00 0000 000</t>
  </si>
  <si>
    <t>-</t>
  </si>
  <si>
    <t>Единый сельскохозяйственный налог</t>
  </si>
  <si>
    <t>182 1 05 03000 01 0000 110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</si>
  <si>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</si>
  <si>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</si>
  <si>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</si>
  <si>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</si>
  <si>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Земельный налог</t>
  </si>
  <si>
    <t>182 1 06 06000 00 0000 110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</si>
  <si>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</si>
  <si>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</si>
  <si>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</si>
  <si>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903 1 08 04000 01 0000 110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</si>
  <si>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</si>
  <si>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</si>
  <si>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</si>
  <si>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</si>
  <si>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903 1 11 05000 00 0000 120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</si>
  <si>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</si>
  <si>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</si>
  <si>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</si>
  <si>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903 1 13 01000 00 0000 130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</si>
  <si>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</si>
  <si>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</si>
  <si>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</si>
  <si>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903 1 16 02000 02 0000 140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</si>
  <si>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</si>
  <si>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</si>
  <si>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</si>
  <si>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</si>
  <si>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</si>
  <si>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</si>
  <si>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</si>
  <si>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</si>
  <si>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</si>
  <si>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903 2 02 16001 10 0000 150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</si>
  <si>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</si>
  <si>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</si>
  <si>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</si>
  <si>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</si>
  <si>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</si>
  <si>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903 2 02 29999 10 0000 150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</si>
  <si>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</si>
  <si>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</si>
  <si>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</si>
  <si>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</si>
  <si>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</si>
  <si>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903 2 02 30024 10 0000 150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</si>
  <si>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</si>
  <si>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</si>
  <si>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</si>
  <si>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903 2 02 35118 10 0000 150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</si>
  <si>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</si>
  <si>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</si>
  <si>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</si>
  <si>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</si>
  <si>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</si>
  <si>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903 2 02 49999 10 0000 150</t>
  </si>
  <si>
    <t>ИТОГО:</t>
  </si>
  <si>
    <t>ОТЧЕТ ОБ ИСПОЛНЕНИИ 
БЮДЖЕТА РЕЧУШИНСКОГО МУНИЦИПАЛЬНОГО ОБРАЗОВАНИЯ 
ПО РАЗДЕЛАМ И ПОДРАЗДЕЛАМ КЛАССИФИКАЦИИ РАСХОДОВ БЮДЖЕТОВ 
ЗА 2025 ГОД</t>
  </si>
  <si>
    <t>РзПР</t>
  </si>
  <si>
    <t>План
 2025 год</t>
  </si>
  <si>
    <t>Исполнение
 2025 год</t>
  </si>
  <si>
    <t>%
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</si>
  <si>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</si>
  <si>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</si>
  <si>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</si>
  <si>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</si>
  <si>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</si>
  <si>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</si>
  <si>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</si>
  <si>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</si>
  <si>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Обслуживание государственного и муниципального долга</t>
  </si>
  <si>
    <t>01.05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</si>
  <si>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</si>
  <si>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</si>
  <si>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</si>
  <si>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</si>
  <si>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</si>
  <si>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</si>
  <si>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</si>
  <si>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</si>
  <si>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</si>
  <si>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</si>
  <si>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</si>
  <si>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</si>
  <si>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</si>
  <si>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</si>
  <si>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</si>
  <si>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</si>
  <si>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</si>
  <si>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</si>
  <si>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Общеэкономические вопросы</t>
  </si>
  <si>
    <t>0401</t>
  </si>
  <si>
    <t>Транспорт</t>
  </si>
  <si>
    <t>04.08</t>
  </si>
  <si>
    <t>Дорожное хозяйство (дорожные фонды)</t>
  </si>
  <si>
    <t>0409</t>
  </si>
  <si>
    <t>Другие вопросы в области национальной экономики</t>
  </si>
  <si>
    <t>04.12</t>
  </si>
  <si>
    <t>ЖИЛИЩНО-КОММУНАЛЬНОЕ ХОЗЯЙСТВО</t>
  </si>
  <si>
    <t>0500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</si>
  <si>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</si>
  <si>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</si>
  <si>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</si>
  <si>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</si>
  <si>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</si>
  <si>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</si>
  <si>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</si>
  <si>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</si>
  <si>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</si>
  <si>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</si>
  <si>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</si>
  <si>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</si>
  <si>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ЗДРАВООХРАНЕНИЕ, ФИЗИЧЕСКАЯ КУЛЬТУРА И СПОРТ</t>
  </si>
  <si>
    <t>09.00</t>
  </si>
  <si>
    <t>Физическая культура и спорт</t>
  </si>
  <si>
    <t>09.08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</si>
  <si>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</si>
  <si>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</si>
  <si>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</si>
  <si>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</si>
  <si>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</si>
  <si>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08.04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</si>
  <si>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</si>
  <si>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</si>
  <si>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</si>
  <si>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</si>
  <si>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</si>
  <si>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10.03</t>
  </si>
  <si>
    <t>Охрана семьи и детства</t>
  </si>
  <si>
    <t>10.04</t>
  </si>
  <si>
    <t>ФИЗИЧЕСКАЯ КУЛЬТУРА И СПОРТ</t>
  </si>
  <si>
    <t>11.00</t>
  </si>
  <si>
    <t>Другие вопросы в области физической культуры и спорта</t>
  </si>
  <si>
    <t>11.05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</si>
  <si>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</si>
  <si>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</si>
  <si>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1301</t>
  </si>
  <si>
    <t>ВСЕГО РАСХОДОВ</t>
  </si>
  <si>
    <t>ОТЧЕТ ОБ ИСПОЛНЕНИИ 
БЮДЖЕТА РЕЧУШИНСКОГО МУНИЦИПАЛЬНОГО ОБРАЗОВАНИЯ 
ПО РАЗДЕЛАМ, ПОДРАЗДЕЛАМ, ЦЕЛЕВЫМ СТАТЬЯМ И ГРУППАМ ВИДОВ РАСХОДОВ 
КЛАССИФИКАЦИИ РАСХОДОВ БЮДЖЕТОВ 
ЗА 2025 ГОД</t>
  </si>
  <si>
    <t>КФСР</t>
  </si>
  <si>
    <t>Наименование КФСР</t>
  </si>
  <si>
    <t>КЦСР</t>
  </si>
  <si>
    <t>Наименование КЦСР</t>
  </si>
  <si>
    <t>КВР</t>
  </si>
  <si>
    <t>Наименование КВР</t>
  </si>
  <si>
    <t>Исполнение
2025 год</t>
  </si>
  <si>
    <t>2100000000</t>
  </si>
  <si>
    <t>Функционирование органов местного самоуправления городских и сельских поселений</t>
  </si>
  <si>
    <t>2110000000</t>
  </si>
  <si>
    <t>Обеспечение реализации полномочий главы муниципального образования</t>
  </si>
  <si>
    <t>2118100000</t>
  </si>
  <si>
    <t>Обеспечение деятельности главы муниципального образования</t>
  </si>
  <si>
    <t>2118101000</t>
  </si>
  <si>
    <t>Выполнение обязательств перед физическими лицами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</si>
  <si>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</si>
  <si>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</si>
  <si>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</si>
  <si>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2130000000</t>
  </si>
  <si>
    <t>Обеспечение деятельности аппарата управления муниципального образования</t>
  </si>
  <si>
    <t>2138200000</t>
  </si>
  <si>
    <t>Обеспечение выполнений функций органами местного самоуправления</t>
  </si>
  <si>
    <t>2138201000</t>
  </si>
  <si>
    <t>2138202000</t>
  </si>
  <si>
    <t>Содержание имущества</t>
  </si>
  <si>
    <t>Закупка товаров, работ и услуг для обеспечения государственных (муниципальных) нужд</t>
  </si>
  <si>
    <t>200</t>
  </si>
  <si>
    <t>2138203000</t>
  </si>
  <si>
    <t>Расходы, связанные с выполнением функций, обеспечением деятельности (оказанием услуг)</t>
  </si>
  <si>
    <t>Иные бюджетные ассигнования</t>
  </si>
  <si>
    <t>800</t>
  </si>
  <si>
    <t>2120000000</t>
  </si>
  <si>
    <t>Обеспечение деятельности Думы</t>
  </si>
  <si>
    <t>2128200000</t>
  </si>
  <si>
    <t>2128221000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</si>
  <si>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</si>
  <si>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Межбюджетные трансферты</t>
  </si>
  <si>
    <t>500</t>
  </si>
  <si>
    <t>2138221000</t>
  </si>
  <si>
    <t>2200000000</t>
  </si>
  <si>
    <t>Другие расходы в целях решения вопросов местного значения</t>
  </si>
  <si>
    <t>2230000000</t>
  </si>
  <si>
    <t>Выполнение других обязательств государства</t>
  </si>
  <si>
    <t>2238400000</t>
  </si>
  <si>
    <t>Выполнение функций органами местного самоуправления в целях решения вопросов местного значения</t>
  </si>
  <si>
    <t>2238403000</t>
  </si>
  <si>
    <t>2238409000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</si>
  <si>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</si>
  <si>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</si>
  <si>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</si>
  <si>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2300000000</t>
  </si>
  <si>
    <t>Решение вопросов в области национальной безопасности</t>
  </si>
  <si>
    <t>2330000000</t>
  </si>
  <si>
    <t>2338200000</t>
  </si>
  <si>
    <t>Осуществление первичного воинского учета на территориях, где отсутствуют военные комиссариаты</t>
  </si>
  <si>
    <t>2338251180</t>
  </si>
  <si>
    <t>2400000000</t>
  </si>
  <si>
    <t>Решение вопросов в области национальной экономики</t>
  </si>
  <si>
    <t>2420000000</t>
  </si>
  <si>
    <t>2428400000</t>
  </si>
  <si>
    <t>2428421000</t>
  </si>
  <si>
    <t>2500000000</t>
  </si>
  <si>
    <t>Жилищно-коммунальное хозяйство</t>
  </si>
  <si>
    <t>2530000000</t>
  </si>
  <si>
    <t>2538400000</t>
  </si>
  <si>
    <t>2538403000</t>
  </si>
  <si>
    <t>25384S0000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</si>
  <si>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</si>
  <si>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25384S2370</t>
  </si>
  <si>
    <t>Софинансирование расходов на реализацию мероприятий перечня проектов народных инициатив</t>
  </si>
  <si>
    <t>2800000000</t>
  </si>
  <si>
    <t>2810000000</t>
  </si>
  <si>
    <t>Культурно-досуговый центр</t>
  </si>
  <si>
    <t>2818300000</t>
  </si>
  <si>
    <t>Обеспечение деятельности (оказание услуг) муниципальных казенных учреждений</t>
  </si>
  <si>
    <t>2818301000</t>
  </si>
  <si>
    <t>2818302000</t>
  </si>
  <si>
    <t>2818303000</t>
  </si>
  <si>
    <t>2818304000</t>
  </si>
  <si>
    <t>Развитие и укрепление материально-технической базы</t>
  </si>
  <si>
    <t>28183S0000</t>
  </si>
  <si>
    <t>28183S2370</t>
  </si>
  <si>
    <t>2900000000</t>
  </si>
  <si>
    <t>Социальная политика</t>
  </si>
  <si>
    <t>2910000000</t>
  </si>
  <si>
    <t>2918500000</t>
  </si>
  <si>
    <t>Выполнение функций органами местного самоуправления в области социальной политики</t>
  </si>
  <si>
    <t>2918510000</t>
  </si>
  <si>
    <t>Доплаты к пенсиям муниципальных служащих</t>
  </si>
  <si>
    <t>Социальное обеспечение и иные выплаты населению</t>
  </si>
  <si>
    <t>300</t>
  </si>
  <si>
    <t>ВСЕГО:</t>
  </si>
  <si>
    <t>ОТЧЕТ ОБ ИСПОЛНЕНИИ 
ПО ВЕДОМСТВЕННОЙ СТРУКТУРЕ РАСХОДОВ БЮДЖЕТА РЕЧУШИНСКОГО МУНИЦИПАЛЬНОГО ОБРАЗОВАНИЯ 
(ПО ГЛАВНЫМ РАСПОРЯДИТЕЛЯМ БЮДЖЕТНЫХ СРЕДСТВ, РАЗДЕЛАМ, ПОДРАЗДЕЛАМ, ЦЕЛЕВЫМ СТАТЬЯМ И ГРУППАМ ВИДОВ РАСХОДОВ КЛАССИФИКАЦИИ РАСХОДОВ БЮДЖЕТОВ) 
ЗА 2025 ГОД</t>
  </si>
  <si>
    <t>КВСР</t>
  </si>
  <si>
    <t>Наименование КВСР</t>
  </si>
  <si>
    <t>903</t>
  </si>
  <si>
    <t>Администрация Речушинского сельского поселения Нижнеилимского района</t>
  </si>
  <si>
    <t>930</t>
  </si>
  <si>
    <t>Дума Речушинского сельского поселения Нижнеилимского района</t>
  </si>
  <si>
    <t>ОТЧЕТ ОБ ИСПОЛНЕНИИ 
ПРОГРАММЫ МУНИЦИПАЛЬНЫХ ВНУТРЕННИХ ЗАИМСТВОВАНИЙ 
РЕЧУШИНСКОГО МУНИЦИПАЛЬНОГО ОБРАЗОВАНИЯ
 ЗА 2025 ГОД</t>
  </si>
  <si>
    <t>Виды долговых обязательств</t>
  </si>
  <si>
    <t>Объем привлечения 
в 2025 году</t>
  </si>
  <si>
    <t>Объем погашения 
в 2025 году</t>
  </si>
  <si>
    <t>Исполнение 
 2025 год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</si>
  <si>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</si>
  <si>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</si>
  <si>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</si>
  <si>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</si>
  <si>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>ОТЧЕТ ОБ ИСПОЛНЕНИИ 
ПО ИСТОЧНИКАМ ВНУТРЕННЕГО ФИНАНСИРОВАНИЯ ДЕФИЦИТА БЮДЖЕТА РЕЧУШИНСКОГО МУНИЦИПАЛЬНОГО ОБРАЗОВАНИЯ ПО КОДАМ КЛАССИФИКАЦИИ ИСТОЧНИКОВ ФИНАНСИРОВАНИЯ ДЕФИЦИТОВ БЮДЖЕТОВ 
ЗА 2025 ГОД</t>
  </si>
  <si>
    <t xml:space="preserve"> Главный админист ратор</t>
  </si>
  <si>
    <t>Код источников</t>
  </si>
  <si>
    <t>ИСТОЧНИКИ ВНУТРЕННЕГО ФИНАНСИРОВАНИЯ ДЕФИЦИТОВ БЮДЖЕТОВ</t>
  </si>
  <si>
    <t>000</t>
  </si>
  <si>
    <t>01 00 00 00 00 0000 000</t>
  </si>
  <si>
    <t>Кредиты кредитных организаций в валюте Российской Федерации</t>
  </si>
  <si>
    <t>01 02 00 00 00 0000 000</t>
  </si>
  <si>
    <t>Привлечение сельскими поселениями кредитов от кредитных организаций в валюте Российской Федерации</t>
  </si>
  <si>
    <t>01 02 00 00 10 0000 710</t>
  </si>
  <si>
    <t>Погашение сельскими поселениями кредитов от кредитных организаций в валюте Российской Федерации</t>
  </si>
  <si>
    <t>01 02 00 00 10 0000 810</t>
  </si>
  <si>
    <t>Бюджетные кредиты из других бюджетов бюджетной системы Российской Федерации</t>
  </si>
  <si>
    <t>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</si>
  <si>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</si>
  <si>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01 03 00 00 10 0000 710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</si>
  <si>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</si>
  <si>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01 03 00 00 10 0000 810</t>
  </si>
  <si>
    <t>Изменение остатков средств на счетах по учету средств бюджетов</t>
  </si>
  <si>
    <t>01 05 00 00 00 0000 000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</si>
  <si>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</si>
  <si>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</si>
  <si>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</si>
  <si>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</si>
  <si>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доходы</t>
  </si>
  <si>
    <t>расходы</t>
  </si>
  <si>
    <t>дефицит</t>
  </si>
  <si>
    <t>ОТЧЕТ ОБ ИСПОЛНЕНИИ 
РЕЗЕРВНОГО ФОНДА АДМИНИСТРАЦИИ
РЕЧУШИНСКОГО СЕЛЬСКОГО ПОСЕЛЕНИЯ НИЖНЕИЛИМСКОГО РАЙОНА
ЗА 2025 ГОД</t>
  </si>
  <si>
    <t>Реквизиты постановлений администрации Речушинского сельского поселения Нижнеилимского района</t>
  </si>
  <si>
    <t>Направление средств</t>
  </si>
  <si>
    <t>Получатель</t>
  </si>
  <si>
    <t>Бюджетные ассигнования  2025 год</t>
  </si>
  <si>
    <t>Всего расходов</t>
  </si>
  <si>
    <t>Нераспределенный остаток средств резервного фонда</t>
  </si>
</sst>
</file>

<file path=xl/styles.xml><?xml version="1.0" encoding="utf-8"?>
<styleSheet xmlns="http://schemas.openxmlformats.org/spreadsheetml/2006/main">
  <numFmts count="1">
    <numFmt numFmtId="164" formatCode="#,##0.0"/>
  </numFmts>
  <fonts count="2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Book Antiqua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9"/>
      <name val="Book Antiqua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6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9" fillId="0" borderId="0"/>
    <xf numFmtId="0" fontId="26" fillId="0" borderId="0"/>
  </cellStyleXfs>
  <cellXfs count="214">
    <xf numFmtId="0" fontId="0" fillId="0" borderId="0" xfId="0"/>
    <xf numFmtId="49" fontId="2" fillId="2" borderId="0" xfId="1" applyNumberFormat="1" applyFont="1" applyFill="1" applyBorder="1" applyAlignment="1">
      <alignment wrapText="1"/>
    </xf>
    <xf numFmtId="0" fontId="3" fillId="2" borderId="0" xfId="2" applyFont="1" applyFill="1" applyBorder="1" applyAlignment="1">
      <alignment vertical="center" wrapText="1"/>
    </xf>
    <xf numFmtId="0" fontId="4" fillId="0" borderId="0" xfId="2" applyFont="1" applyAlignment="1">
      <alignment vertical="center"/>
    </xf>
    <xf numFmtId="0" fontId="5" fillId="0" borderId="0" xfId="3" applyNumberFormat="1" applyFont="1" applyFill="1" applyAlignment="1" applyProtection="1">
      <alignment horizontal="center" vertical="center" wrapText="1"/>
      <protection hidden="1"/>
    </xf>
    <xf numFmtId="0" fontId="2" fillId="0" borderId="0" xfId="2" applyFont="1" applyAlignment="1">
      <alignment vertical="center"/>
    </xf>
    <xf numFmtId="0" fontId="6" fillId="2" borderId="0" xfId="2" applyFont="1" applyFill="1" applyAlignment="1" applyProtection="1">
      <alignment vertical="center"/>
      <protection hidden="1"/>
    </xf>
    <xf numFmtId="0" fontId="6" fillId="2" borderId="0" xfId="2" applyFont="1" applyFill="1" applyAlignment="1" applyProtection="1">
      <alignment horizontal="right" vertical="center"/>
      <protection hidden="1"/>
    </xf>
    <xf numFmtId="0" fontId="2" fillId="2" borderId="0" xfId="2" applyFont="1" applyFill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4" applyNumberFormat="1" applyFont="1" applyFill="1" applyBorder="1" applyAlignment="1" applyProtection="1">
      <alignment horizontal="left" vertical="center" wrapText="1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2" applyNumberFormat="1" applyFont="1" applyFill="1" applyBorder="1" applyAlignment="1" applyProtection="1">
      <alignment horizontal="right" vertical="center" wrapText="1"/>
      <protection hidden="1"/>
    </xf>
    <xf numFmtId="9" fontId="7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7" fillId="2" borderId="1" xfId="2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2" applyFont="1" applyAlignment="1">
      <alignment vertical="center"/>
    </xf>
    <xf numFmtId="0" fontId="2" fillId="2" borderId="1" xfId="5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5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5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8" fillId="2" borderId="0" xfId="2" applyFont="1" applyFill="1" applyAlignment="1">
      <alignment vertical="center"/>
    </xf>
    <xf numFmtId="0" fontId="7" fillId="2" borderId="1" xfId="6" applyNumberFormat="1" applyFont="1" applyFill="1" applyBorder="1" applyAlignment="1" applyProtection="1">
      <alignment horizontal="left" vertical="center" wrapText="1"/>
      <protection hidden="1"/>
    </xf>
    <xf numFmtId="49" fontId="7" fillId="2" borderId="1" xfId="7" applyNumberFormat="1" applyFont="1" applyFill="1" applyBorder="1" applyAlignment="1">
      <alignment horizontal="center" vertical="center" wrapText="1"/>
    </xf>
    <xf numFmtId="0" fontId="8" fillId="2" borderId="0" xfId="4" applyFont="1" applyFill="1" applyAlignment="1">
      <alignment vertical="center"/>
    </xf>
    <xf numFmtId="49" fontId="2" fillId="2" borderId="1" xfId="7" applyNumberFormat="1" applyFont="1" applyFill="1" applyBorder="1" applyAlignment="1">
      <alignment horizontal="left" vertical="center" wrapText="1" indent="1"/>
    </xf>
    <xf numFmtId="49" fontId="2" fillId="2" borderId="1" xfId="7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2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8" applyFont="1" applyFill="1" applyBorder="1" applyAlignment="1">
      <alignment horizontal="left" vertical="center"/>
    </xf>
    <xf numFmtId="49" fontId="7" fillId="2" borderId="1" xfId="8" applyNumberFormat="1" applyFont="1" applyFill="1" applyBorder="1" applyAlignment="1">
      <alignment horizontal="center" vertical="center"/>
    </xf>
    <xf numFmtId="164" fontId="7" fillId="2" borderId="1" xfId="8" applyNumberFormat="1" applyFont="1" applyFill="1" applyBorder="1" applyAlignment="1">
      <alignment horizontal="right" vertical="center"/>
    </xf>
    <xf numFmtId="9" fontId="7" fillId="2" borderId="1" xfId="8" applyNumberFormat="1" applyFont="1" applyFill="1" applyBorder="1" applyAlignment="1">
      <alignment horizontal="right" vertical="center"/>
    </xf>
    <xf numFmtId="0" fontId="2" fillId="2" borderId="1" xfId="8" applyFont="1" applyFill="1" applyBorder="1" applyAlignment="1">
      <alignment horizontal="left" vertical="center" wrapText="1" indent="1"/>
    </xf>
    <xf numFmtId="49" fontId="2" fillId="2" borderId="1" xfId="8" applyNumberFormat="1" applyFont="1" applyFill="1" applyBorder="1" applyAlignment="1">
      <alignment horizontal="center" vertical="center"/>
    </xf>
    <xf numFmtId="164" fontId="2" fillId="2" borderId="1" xfId="8" applyNumberFormat="1" applyFont="1" applyFill="1" applyBorder="1" applyAlignment="1">
      <alignment horizontal="right" vertical="center"/>
    </xf>
    <xf numFmtId="9" fontId="2" fillId="2" borderId="1" xfId="8" applyNumberFormat="1" applyFont="1" applyFill="1" applyBorder="1" applyAlignment="1">
      <alignment horizontal="right" vertical="center"/>
    </xf>
    <xf numFmtId="0" fontId="7" fillId="2" borderId="1" xfId="9" applyNumberFormat="1" applyFont="1" applyFill="1" applyBorder="1" applyAlignment="1" applyProtection="1">
      <alignment horizontal="left" vertical="center" wrapText="1"/>
      <protection hidden="1"/>
    </xf>
    <xf numFmtId="0" fontId="7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9" applyNumberFormat="1" applyFont="1" applyFill="1" applyBorder="1" applyAlignment="1" applyProtection="1">
      <alignment horizontal="right" vertical="center" wrapText="1"/>
      <protection hidden="1"/>
    </xf>
    <xf numFmtId="9" fontId="7" fillId="2" borderId="1" xfId="9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10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9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9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7" applyFont="1" applyFill="1" applyBorder="1" applyAlignment="1">
      <alignment horizontal="left" vertical="center" wrapText="1"/>
    </xf>
    <xf numFmtId="49" fontId="7" fillId="2" borderId="1" xfId="11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11" applyNumberFormat="1" applyFont="1" applyFill="1" applyBorder="1" applyAlignment="1" applyProtection="1">
      <alignment horizontal="right" vertical="center" wrapText="1"/>
      <protection hidden="1"/>
    </xf>
    <xf numFmtId="9" fontId="7" fillId="2" borderId="1" xfId="11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7" applyFont="1" applyFill="1" applyBorder="1" applyAlignment="1">
      <alignment horizontal="left" vertical="center" wrapText="1" indent="1"/>
    </xf>
    <xf numFmtId="49" fontId="2" fillId="2" borderId="1" xfId="7" applyNumberFormat="1" applyFont="1" applyFill="1" applyBorder="1" applyAlignment="1">
      <alignment horizontal="center" vertical="center"/>
    </xf>
    <xf numFmtId="164" fontId="2" fillId="2" borderId="1" xfId="7" applyNumberFormat="1" applyFont="1" applyFill="1" applyBorder="1" applyAlignment="1">
      <alignment horizontal="right" vertical="center"/>
    </xf>
    <xf numFmtId="9" fontId="2" fillId="2" borderId="1" xfId="7" applyNumberFormat="1" applyFont="1" applyFill="1" applyBorder="1" applyAlignment="1">
      <alignment horizontal="right" vertical="center"/>
    </xf>
    <xf numFmtId="0" fontId="7" fillId="2" borderId="1" xfId="4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4" applyNumberFormat="1" applyFont="1" applyFill="1" applyBorder="1" applyAlignment="1" applyProtection="1">
      <alignment horizontal="right" vertical="center" wrapText="1"/>
      <protection hidden="1"/>
    </xf>
    <xf numFmtId="9" fontId="7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0" applyFont="1" applyFill="1" applyBorder="1" applyAlignment="1">
      <alignment horizontal="left" vertical="center" wrapText="1" indent="1"/>
    </xf>
    <xf numFmtId="1" fontId="7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7" applyFont="1" applyFill="1" applyBorder="1" applyAlignment="1">
      <alignment horizontal="left" vertical="center" wrapText="1" indent="2"/>
    </xf>
    <xf numFmtId="49" fontId="7" fillId="2" borderId="1" xfId="7" applyNumberFormat="1" applyFont="1" applyFill="1" applyBorder="1" applyAlignment="1">
      <alignment horizontal="center" vertical="center"/>
    </xf>
    <xf numFmtId="164" fontId="7" fillId="2" borderId="1" xfId="7" applyNumberFormat="1" applyFont="1" applyFill="1" applyBorder="1" applyAlignment="1">
      <alignment horizontal="right" vertical="center"/>
    </xf>
    <xf numFmtId="9" fontId="7" fillId="2" borderId="1" xfId="7" applyNumberFormat="1" applyFont="1" applyFill="1" applyBorder="1" applyAlignment="1">
      <alignment horizontal="right" vertical="center"/>
    </xf>
    <xf numFmtId="0" fontId="7" fillId="2" borderId="1" xfId="7" applyFont="1" applyFill="1" applyBorder="1" applyAlignment="1">
      <alignment horizontal="left" vertical="center" wrapText="1" indent="1"/>
    </xf>
    <xf numFmtId="0" fontId="12" fillId="2" borderId="1" xfId="7" applyFont="1" applyFill="1" applyBorder="1" applyAlignment="1">
      <alignment horizontal="left" vertical="center" wrapText="1" indent="2"/>
    </xf>
    <xf numFmtId="0" fontId="13" fillId="2" borderId="1" xfId="7" applyFont="1" applyFill="1" applyBorder="1" applyAlignment="1">
      <alignment horizontal="left" vertical="center" wrapText="1"/>
    </xf>
    <xf numFmtId="49" fontId="7" fillId="2" borderId="1" xfId="7" applyNumberFormat="1" applyFont="1" applyFill="1" applyBorder="1" applyAlignment="1">
      <alignment horizontal="left" vertical="center" wrapText="1" indent="1"/>
    </xf>
    <xf numFmtId="49" fontId="7" fillId="2" borderId="1" xfId="7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 indent="1"/>
    </xf>
    <xf numFmtId="49" fontId="2" fillId="2" borderId="1" xfId="7" applyNumberFormat="1" applyFont="1" applyFill="1" applyBorder="1" applyAlignment="1">
      <alignment horizontal="left" vertical="center" wrapText="1" indent="2"/>
    </xf>
    <xf numFmtId="0" fontId="14" fillId="2" borderId="1" xfId="2" applyNumberFormat="1" applyFont="1" applyFill="1" applyBorder="1" applyAlignment="1" applyProtection="1">
      <alignment vertical="center"/>
      <protection hidden="1"/>
    </xf>
    <xf numFmtId="0" fontId="7" fillId="2" borderId="1" xfId="2" applyNumberFormat="1" applyFont="1" applyFill="1" applyBorder="1" applyAlignment="1" applyProtection="1">
      <alignment horizontal="right" vertical="center"/>
      <protection hidden="1"/>
    </xf>
    <xf numFmtId="164" fontId="7" fillId="2" borderId="1" xfId="2" applyNumberFormat="1" applyFont="1" applyFill="1" applyBorder="1" applyAlignment="1" applyProtection="1">
      <alignment horizontal="right" vertical="center"/>
      <protection hidden="1"/>
    </xf>
    <xf numFmtId="9" fontId="7" fillId="2" borderId="1" xfId="2" applyNumberFormat="1" applyFont="1" applyFill="1" applyBorder="1" applyAlignment="1" applyProtection="1">
      <alignment horizontal="right" vertical="center"/>
      <protection hidden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2" fillId="0" borderId="0" xfId="12" applyFont="1" applyAlignment="1">
      <alignment vertical="center"/>
    </xf>
    <xf numFmtId="0" fontId="16" fillId="0" borderId="0" xfId="12" applyNumberFormat="1" applyFont="1" applyFill="1" applyAlignment="1" applyProtection="1">
      <alignment vertical="center" wrapText="1"/>
      <protection hidden="1"/>
    </xf>
    <xf numFmtId="0" fontId="17" fillId="0" borderId="0" xfId="12" applyNumberFormat="1" applyFont="1" applyFill="1" applyAlignment="1" applyProtection="1">
      <alignment horizontal="center" vertical="center" wrapText="1"/>
      <protection hidden="1"/>
    </xf>
    <xf numFmtId="0" fontId="2" fillId="0" borderId="0" xfId="12" applyFont="1" applyAlignment="1">
      <alignment horizontal="right" vertical="center"/>
    </xf>
    <xf numFmtId="0" fontId="7" fillId="0" borderId="0" xfId="12" applyFont="1" applyAlignment="1">
      <alignment vertical="center"/>
    </xf>
    <xf numFmtId="0" fontId="7" fillId="0" borderId="1" xfId="12" applyFont="1" applyFill="1" applyBorder="1" applyAlignment="1">
      <alignment horizontal="center" vertical="center"/>
    </xf>
    <xf numFmtId="0" fontId="7" fillId="0" borderId="1" xfId="12" applyFont="1" applyFill="1" applyBorder="1" applyAlignment="1">
      <alignment horizontal="center" vertical="center" wrapText="1"/>
    </xf>
    <xf numFmtId="0" fontId="2" fillId="0" borderId="0" xfId="12" applyFont="1" applyFill="1" applyAlignment="1">
      <alignment vertical="center"/>
    </xf>
    <xf numFmtId="0" fontId="7" fillId="0" borderId="1" xfId="12" applyFont="1" applyFill="1" applyBorder="1" applyAlignment="1">
      <alignment vertical="center"/>
    </xf>
    <xf numFmtId="49" fontId="7" fillId="0" borderId="1" xfId="12" applyNumberFormat="1" applyFont="1" applyFill="1" applyBorder="1" applyAlignment="1">
      <alignment horizontal="center" vertical="center"/>
    </xf>
    <xf numFmtId="164" fontId="7" fillId="0" borderId="1" xfId="12" applyNumberFormat="1" applyFont="1" applyFill="1" applyBorder="1" applyAlignment="1">
      <alignment vertical="center"/>
    </xf>
    <xf numFmtId="3" fontId="7" fillId="0" borderId="1" xfId="12" applyNumberFormat="1" applyFont="1" applyFill="1" applyBorder="1" applyAlignment="1">
      <alignment vertical="center"/>
    </xf>
    <xf numFmtId="0" fontId="14" fillId="0" borderId="0" xfId="12" applyFont="1" applyFill="1" applyAlignment="1">
      <alignment vertical="center"/>
    </xf>
    <xf numFmtId="0" fontId="2" fillId="0" borderId="1" xfId="12" applyFont="1" applyFill="1" applyBorder="1" applyAlignment="1">
      <alignment vertical="center" wrapText="1"/>
    </xf>
    <xf numFmtId="49" fontId="2" fillId="0" borderId="1" xfId="12" applyNumberFormat="1" applyFont="1" applyFill="1" applyBorder="1" applyAlignment="1">
      <alignment horizontal="center" vertical="center"/>
    </xf>
    <xf numFmtId="164" fontId="2" fillId="0" borderId="1" xfId="12" applyNumberFormat="1" applyFont="1" applyFill="1" applyBorder="1" applyAlignment="1">
      <alignment vertical="center"/>
    </xf>
    <xf numFmtId="3" fontId="2" fillId="0" borderId="1" xfId="12" applyNumberFormat="1" applyFont="1" applyFill="1" applyBorder="1" applyAlignment="1">
      <alignment vertical="center"/>
    </xf>
    <xf numFmtId="0" fontId="18" fillId="0" borderId="0" xfId="12" applyFont="1" applyFill="1" applyAlignment="1">
      <alignment vertical="center"/>
    </xf>
    <xf numFmtId="49" fontId="2" fillId="0" borderId="1" xfId="12" applyNumberFormat="1" applyFont="1" applyFill="1" applyBorder="1" applyAlignment="1">
      <alignment horizontal="left" vertical="center" wrapText="1"/>
    </xf>
    <xf numFmtId="0" fontId="7" fillId="0" borderId="1" xfId="12" applyFont="1" applyFill="1" applyBorder="1" applyAlignment="1">
      <alignment vertical="center" wrapText="1"/>
    </xf>
    <xf numFmtId="49" fontId="7" fillId="0" borderId="1" xfId="12" applyNumberFormat="1" applyFont="1" applyFill="1" applyBorder="1" applyAlignment="1" applyProtection="1">
      <alignment horizontal="left" vertical="center" wrapText="1"/>
    </xf>
    <xf numFmtId="49" fontId="2" fillId="0" borderId="1" xfId="12" applyNumberFormat="1" applyFont="1" applyFill="1" applyBorder="1" applyAlignment="1" applyProtection="1">
      <alignment horizontal="left" vertical="center" wrapText="1"/>
    </xf>
    <xf numFmtId="0" fontId="2" fillId="0" borderId="1" xfId="12" applyFont="1" applyFill="1" applyBorder="1" applyAlignment="1">
      <alignment vertical="center"/>
    </xf>
    <xf numFmtId="0" fontId="14" fillId="0" borderId="1" xfId="12" applyFont="1" applyFill="1" applyBorder="1" applyAlignment="1">
      <alignment vertical="center" wrapText="1"/>
    </xf>
    <xf numFmtId="0" fontId="14" fillId="0" borderId="1" xfId="12" applyFont="1" applyFill="1" applyBorder="1" applyAlignment="1">
      <alignment vertical="center"/>
    </xf>
    <xf numFmtId="164" fontId="14" fillId="0" borderId="1" xfId="12" applyNumberFormat="1" applyFont="1" applyFill="1" applyBorder="1" applyAlignment="1">
      <alignment vertical="center"/>
    </xf>
    <xf numFmtId="3" fontId="14" fillId="0" borderId="1" xfId="12" applyNumberFormat="1" applyFont="1" applyFill="1" applyBorder="1" applyAlignment="1">
      <alignment vertical="center"/>
    </xf>
    <xf numFmtId="164" fontId="2" fillId="0" borderId="0" xfId="12" applyNumberFormat="1" applyFont="1" applyAlignment="1">
      <alignment vertical="center"/>
    </xf>
    <xf numFmtId="0" fontId="2" fillId="0" borderId="0" xfId="13" applyFont="1"/>
    <xf numFmtId="0" fontId="2" fillId="0" borderId="0" xfId="13" applyFont="1" applyBorder="1"/>
    <xf numFmtId="0" fontId="7" fillId="0" borderId="0" xfId="13" applyFont="1" applyAlignment="1">
      <alignment horizontal="left"/>
    </xf>
    <xf numFmtId="0" fontId="7" fillId="0" borderId="0" xfId="13" applyFont="1" applyAlignment="1">
      <alignment horizontal="center"/>
    </xf>
    <xf numFmtId="0" fontId="5" fillId="0" borderId="0" xfId="13" applyFont="1" applyBorder="1" applyAlignment="1">
      <alignment horizontal="center" vertical="center" wrapText="1"/>
    </xf>
    <xf numFmtId="0" fontId="5" fillId="0" borderId="0" xfId="13" applyFont="1" applyBorder="1" applyAlignment="1">
      <alignment horizontal="center" vertical="center"/>
    </xf>
    <xf numFmtId="0" fontId="2" fillId="0" borderId="0" xfId="13" applyFont="1" applyAlignment="1">
      <alignment horizontal="right"/>
    </xf>
    <xf numFmtId="49" fontId="7" fillId="0" borderId="1" xfId="13" applyNumberFormat="1" applyFont="1" applyBorder="1" applyAlignment="1">
      <alignment horizontal="center" vertical="center" wrapText="1"/>
    </xf>
    <xf numFmtId="0" fontId="2" fillId="0" borderId="1" xfId="13" applyFont="1" applyBorder="1"/>
    <xf numFmtId="49" fontId="7" fillId="0" borderId="1" xfId="13" applyNumberFormat="1" applyFont="1" applyBorder="1" applyAlignment="1" applyProtection="1">
      <alignment horizontal="center" vertical="center" wrapText="1"/>
    </xf>
    <xf numFmtId="49" fontId="7" fillId="0" borderId="1" xfId="13" applyNumberFormat="1" applyFont="1" applyBorder="1" applyAlignment="1" applyProtection="1">
      <alignment horizontal="left" vertical="center" wrapText="1"/>
    </xf>
    <xf numFmtId="164" fontId="7" fillId="0" borderId="1" xfId="13" applyNumberFormat="1" applyFont="1" applyBorder="1" applyAlignment="1" applyProtection="1">
      <alignment horizontal="right" vertical="center" wrapText="1"/>
    </xf>
    <xf numFmtId="3" fontId="7" fillId="0" borderId="1" xfId="13" applyNumberFormat="1" applyFont="1" applyBorder="1" applyAlignment="1" applyProtection="1">
      <alignment horizontal="right" vertical="center"/>
    </xf>
    <xf numFmtId="3" fontId="7" fillId="0" borderId="1" xfId="13" applyNumberFormat="1" applyFont="1" applyBorder="1" applyAlignment="1" applyProtection="1">
      <alignment horizontal="right" vertical="center" wrapText="1"/>
    </xf>
    <xf numFmtId="49" fontId="2" fillId="0" borderId="1" xfId="13" applyNumberFormat="1" applyFont="1" applyBorder="1" applyAlignment="1" applyProtection="1">
      <alignment horizontal="center" vertical="center" wrapText="1"/>
    </xf>
    <xf numFmtId="49" fontId="2" fillId="0" borderId="1" xfId="13" applyNumberFormat="1" applyFont="1" applyBorder="1" applyAlignment="1" applyProtection="1">
      <alignment horizontal="left" vertical="center" wrapText="1"/>
    </xf>
    <xf numFmtId="164" fontId="2" fillId="0" borderId="1" xfId="13" applyNumberFormat="1" applyFont="1" applyBorder="1" applyAlignment="1" applyProtection="1">
      <alignment horizontal="right" vertical="center" wrapText="1"/>
    </xf>
    <xf numFmtId="3" fontId="2" fillId="0" borderId="1" xfId="13" applyNumberFormat="1" applyFont="1" applyBorder="1" applyAlignment="1" applyProtection="1">
      <alignment horizontal="right" vertical="center" wrapText="1"/>
    </xf>
    <xf numFmtId="164" fontId="14" fillId="0" borderId="1" xfId="13" applyNumberFormat="1" applyFont="1" applyBorder="1" applyAlignment="1" applyProtection="1">
      <alignment horizontal="right"/>
    </xf>
    <xf numFmtId="3" fontId="14" fillId="0" borderId="1" xfId="13" applyNumberFormat="1" applyFont="1" applyBorder="1" applyAlignment="1" applyProtection="1">
      <alignment horizontal="right" vertical="center" wrapText="1"/>
    </xf>
    <xf numFmtId="0" fontId="18" fillId="0" borderId="0" xfId="13" applyFont="1" applyBorder="1" applyAlignment="1">
      <alignment vertical="center" wrapText="1"/>
    </xf>
    <xf numFmtId="0" fontId="18" fillId="0" borderId="0" xfId="13" applyFont="1" applyBorder="1" applyAlignment="1">
      <alignment horizontal="left" vertical="center" wrapText="1"/>
    </xf>
    <xf numFmtId="0" fontId="20" fillId="0" borderId="0" xfId="13" applyFont="1" applyBorder="1" applyAlignment="1">
      <alignment horizontal="right" vertical="center" wrapText="1"/>
    </xf>
    <xf numFmtId="164" fontId="19" fillId="0" borderId="0" xfId="13" applyNumberFormat="1" applyBorder="1"/>
    <xf numFmtId="0" fontId="19" fillId="0" borderId="0" xfId="13" applyBorder="1"/>
    <xf numFmtId="0" fontId="19" fillId="0" borderId="0" xfId="13"/>
    <xf numFmtId="164" fontId="21" fillId="0" borderId="0" xfId="13" applyNumberFormat="1" applyFont="1" applyBorder="1"/>
    <xf numFmtId="0" fontId="18" fillId="0" borderId="0" xfId="12" applyFont="1" applyAlignment="1">
      <alignment vertical="center" wrapText="1"/>
    </xf>
    <xf numFmtId="0" fontId="2" fillId="0" borderId="0" xfId="12" applyFont="1" applyAlignment="1">
      <alignment vertical="center" wrapText="1"/>
    </xf>
    <xf numFmtId="0" fontId="22" fillId="0" borderId="0" xfId="12" applyFont="1" applyAlignment="1">
      <alignment vertical="center" wrapText="1"/>
    </xf>
    <xf numFmtId="0" fontId="22" fillId="0" borderId="0" xfId="12" applyFont="1" applyAlignment="1">
      <alignment vertical="center"/>
    </xf>
    <xf numFmtId="0" fontId="2" fillId="0" borderId="0" xfId="12" applyFont="1" applyFill="1" applyAlignment="1">
      <alignment horizontal="left" vertical="center"/>
    </xf>
    <xf numFmtId="0" fontId="23" fillId="0" borderId="0" xfId="12" applyFont="1" applyFill="1" applyAlignment="1">
      <alignment vertical="center"/>
    </xf>
    <xf numFmtId="0" fontId="7" fillId="0" borderId="0" xfId="12" applyFont="1" applyFill="1" applyAlignment="1">
      <alignment horizontal="center" vertical="center" wrapText="1"/>
    </xf>
    <xf numFmtId="0" fontId="18" fillId="0" borderId="0" xfId="12" applyFont="1" applyFill="1" applyBorder="1" applyAlignment="1">
      <alignment horizontal="right" vertical="center"/>
    </xf>
    <xf numFmtId="0" fontId="2" fillId="0" borderId="0" xfId="12" applyFont="1" applyFill="1" applyBorder="1" applyAlignment="1">
      <alignment horizontal="right" vertical="center"/>
    </xf>
    <xf numFmtId="0" fontId="14" fillId="0" borderId="1" xfId="12" applyFont="1" applyFill="1" applyBorder="1" applyAlignment="1">
      <alignment horizontal="center" vertical="center" wrapText="1"/>
    </xf>
    <xf numFmtId="0" fontId="14" fillId="0" borderId="1" xfId="12" applyFont="1" applyFill="1" applyBorder="1" applyAlignment="1">
      <alignment horizontal="left" vertical="center" wrapText="1"/>
    </xf>
    <xf numFmtId="164" fontId="14" fillId="0" borderId="1" xfId="12" applyNumberFormat="1" applyFont="1" applyBorder="1" applyAlignment="1">
      <alignment horizontal="center" vertical="center" wrapText="1"/>
    </xf>
    <xf numFmtId="164" fontId="14" fillId="0" borderId="0" xfId="12" applyNumberFormat="1" applyFont="1" applyFill="1" applyAlignment="1">
      <alignment vertical="center"/>
    </xf>
    <xf numFmtId="3" fontId="14" fillId="0" borderId="0" xfId="12" applyNumberFormat="1" applyFont="1" applyFill="1" applyAlignment="1">
      <alignment vertical="center"/>
    </xf>
    <xf numFmtId="0" fontId="18" fillId="0" borderId="1" xfId="12" applyFont="1" applyFill="1" applyBorder="1" applyAlignment="1">
      <alignment horizontal="left" vertical="center" wrapText="1"/>
    </xf>
    <xf numFmtId="164" fontId="18" fillId="0" borderId="1" xfId="12" applyNumberFormat="1" applyFont="1" applyBorder="1" applyAlignment="1">
      <alignment horizontal="center" vertical="center" wrapText="1"/>
    </xf>
    <xf numFmtId="164" fontId="18" fillId="0" borderId="0" xfId="12" applyNumberFormat="1" applyFont="1" applyFill="1" applyAlignment="1">
      <alignment vertical="center"/>
    </xf>
    <xf numFmtId="164" fontId="14" fillId="0" borderId="0" xfId="12" applyNumberFormat="1" applyFont="1" applyBorder="1" applyAlignment="1">
      <alignment horizontal="center" vertical="center" wrapText="1"/>
    </xf>
    <xf numFmtId="3" fontId="18" fillId="0" borderId="0" xfId="12" applyNumberFormat="1" applyFont="1" applyFill="1" applyAlignment="1">
      <alignment vertical="center"/>
    </xf>
    <xf numFmtId="164" fontId="7" fillId="2" borderId="1" xfId="12" applyNumberFormat="1" applyFont="1" applyFill="1" applyBorder="1" applyAlignment="1">
      <alignment horizontal="center" vertical="center"/>
    </xf>
    <xf numFmtId="164" fontId="7" fillId="0" borderId="1" xfId="12" applyNumberFormat="1" applyFont="1" applyFill="1" applyBorder="1" applyAlignment="1">
      <alignment horizontal="center" vertical="center"/>
    </xf>
    <xf numFmtId="0" fontId="2" fillId="0" borderId="1" xfId="12" applyFont="1" applyFill="1" applyBorder="1" applyAlignment="1">
      <alignment horizontal="center" vertical="center"/>
    </xf>
    <xf numFmtId="164" fontId="2" fillId="2" borderId="1" xfId="12" applyNumberFormat="1" applyFont="1" applyFill="1" applyBorder="1" applyAlignment="1">
      <alignment horizontal="center" vertical="center"/>
    </xf>
    <xf numFmtId="164" fontId="2" fillId="0" borderId="1" xfId="12" applyNumberFormat="1" applyFont="1" applyFill="1" applyBorder="1" applyAlignment="1">
      <alignment horizontal="center" vertical="center"/>
    </xf>
    <xf numFmtId="0" fontId="2" fillId="0" borderId="1" xfId="12" applyFont="1" applyBorder="1" applyAlignment="1">
      <alignment vertical="center" wrapText="1"/>
    </xf>
    <xf numFmtId="49" fontId="2" fillId="0" borderId="1" xfId="12" applyNumberFormat="1" applyFont="1" applyBorder="1" applyAlignment="1">
      <alignment horizontal="center" vertical="center"/>
    </xf>
    <xf numFmtId="0" fontId="2" fillId="0" borderId="1" xfId="12" applyFont="1" applyBorder="1" applyAlignment="1">
      <alignment horizontal="center" vertical="center"/>
    </xf>
    <xf numFmtId="164" fontId="2" fillId="0" borderId="1" xfId="12" applyNumberFormat="1" applyFont="1" applyBorder="1" applyAlignment="1">
      <alignment horizontal="center" vertical="center"/>
    </xf>
    <xf numFmtId="0" fontId="2" fillId="2" borderId="0" xfId="12" applyFont="1" applyFill="1" applyAlignment="1">
      <alignment horizontal="center" vertical="center"/>
    </xf>
    <xf numFmtId="4" fontId="2" fillId="0" borderId="0" xfId="12" applyNumberFormat="1" applyFont="1" applyAlignment="1">
      <alignment vertical="center"/>
    </xf>
    <xf numFmtId="164" fontId="2" fillId="0" borderId="0" xfId="12" applyNumberFormat="1" applyFont="1" applyAlignment="1">
      <alignment horizontal="center" vertical="center"/>
    </xf>
    <xf numFmtId="4" fontId="7" fillId="0" borderId="0" xfId="12" applyNumberFormat="1" applyFont="1" applyAlignment="1">
      <alignment vertical="center"/>
    </xf>
    <xf numFmtId="164" fontId="7" fillId="2" borderId="0" xfId="12" applyNumberFormat="1" applyFont="1" applyFill="1" applyAlignment="1">
      <alignment horizontal="center" vertical="center"/>
    </xf>
    <xf numFmtId="164" fontId="7" fillId="0" borderId="0" xfId="12" applyNumberFormat="1" applyFont="1" applyAlignment="1">
      <alignment horizontal="center" vertical="center"/>
    </xf>
    <xf numFmtId="0" fontId="24" fillId="0" borderId="0" xfId="13" applyFont="1"/>
    <xf numFmtId="0" fontId="5" fillId="0" borderId="0" xfId="13" applyFont="1"/>
    <xf numFmtId="0" fontId="18" fillId="0" borderId="0" xfId="13" applyFont="1"/>
    <xf numFmtId="0" fontId="24" fillId="0" borderId="0" xfId="13" applyFont="1" applyAlignment="1">
      <alignment vertical="top"/>
    </xf>
    <xf numFmtId="0" fontId="25" fillId="0" borderId="0" xfId="13" applyFont="1" applyAlignment="1">
      <alignment vertical="top"/>
    </xf>
    <xf numFmtId="0" fontId="2" fillId="0" borderId="0" xfId="14" applyNumberFormat="1" applyFont="1" applyFill="1" applyBorder="1" applyAlignment="1">
      <alignment horizontal="right" vertical="center" wrapText="1"/>
    </xf>
    <xf numFmtId="0" fontId="2" fillId="0" borderId="0" xfId="13" applyFont="1" applyAlignment="1">
      <alignment vertical="top"/>
    </xf>
    <xf numFmtId="0" fontId="7" fillId="0" borderId="1" xfId="13" applyFont="1" applyBorder="1" applyAlignment="1">
      <alignment horizontal="center" vertical="center" wrapText="1"/>
    </xf>
    <xf numFmtId="0" fontId="7" fillId="0" borderId="0" xfId="13" applyFont="1"/>
    <xf numFmtId="0" fontId="14" fillId="0" borderId="1" xfId="13" applyFont="1" applyBorder="1" applyAlignment="1">
      <alignment horizontal="center" vertical="center" wrapText="1"/>
    </xf>
    <xf numFmtId="164" fontId="14" fillId="0" borderId="1" xfId="13" applyNumberFormat="1" applyFont="1" applyBorder="1" applyAlignment="1">
      <alignment horizontal="right" vertical="center" wrapText="1"/>
    </xf>
    <xf numFmtId="4" fontId="14" fillId="0" borderId="1" xfId="13" applyNumberFormat="1" applyFont="1" applyBorder="1" applyAlignment="1">
      <alignment horizontal="right" vertical="center" wrapText="1"/>
    </xf>
    <xf numFmtId="0" fontId="18" fillId="3" borderId="5" xfId="13" applyFont="1" applyFill="1" applyBorder="1" applyAlignment="1">
      <alignment horizontal="center" vertical="center" wrapText="1"/>
    </xf>
    <xf numFmtId="0" fontId="18" fillId="3" borderId="1" xfId="13" applyFont="1" applyFill="1" applyBorder="1" applyAlignment="1">
      <alignment horizontal="center" vertical="center" wrapText="1"/>
    </xf>
    <xf numFmtId="164" fontId="18" fillId="3" borderId="1" xfId="13" applyNumberFormat="1" applyFont="1" applyFill="1" applyBorder="1" applyAlignment="1">
      <alignment horizontal="right" vertical="center" wrapText="1"/>
    </xf>
    <xf numFmtId="0" fontId="18" fillId="0" borderId="5" xfId="13" applyFont="1" applyBorder="1" applyAlignment="1">
      <alignment horizontal="center" vertical="center" wrapText="1"/>
    </xf>
    <xf numFmtId="0" fontId="18" fillId="0" borderId="0" xfId="13" applyFont="1" applyAlignment="1">
      <alignment horizontal="right" wrapText="1"/>
    </xf>
    <xf numFmtId="0" fontId="18" fillId="0" borderId="0" xfId="13" applyFont="1" applyAlignment="1">
      <alignment wrapText="1"/>
    </xf>
    <xf numFmtId="0" fontId="18" fillId="0" borderId="0" xfId="13" applyFont="1" applyAlignment="1">
      <alignment horizontal="right"/>
    </xf>
    <xf numFmtId="0" fontId="3" fillId="0" borderId="0" xfId="13" applyFont="1"/>
    <xf numFmtId="0" fontId="3" fillId="0" borderId="0" xfId="13" applyFont="1" applyAlignment="1">
      <alignment wrapText="1"/>
    </xf>
    <xf numFmtId="0" fontId="2" fillId="0" borderId="0" xfId="13" applyFont="1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5" fillId="2" borderId="0" xfId="3" applyNumberFormat="1" applyFont="1" applyFill="1" applyAlignment="1" applyProtection="1">
      <alignment horizontal="center" vertical="center" wrapText="1"/>
      <protection hidden="1"/>
    </xf>
    <xf numFmtId="0" fontId="2" fillId="0" borderId="0" xfId="12" applyFont="1" applyAlignment="1">
      <alignment horizontal="left" vertical="center" wrapText="1" indent="5"/>
    </xf>
    <xf numFmtId="0" fontId="5" fillId="0" borderId="0" xfId="12" applyNumberFormat="1" applyFont="1" applyFill="1" applyAlignment="1" applyProtection="1">
      <alignment horizontal="center" vertical="center" wrapText="1"/>
      <protection hidden="1"/>
    </xf>
    <xf numFmtId="0" fontId="2" fillId="0" borderId="0" xfId="13" applyNumberFormat="1" applyFont="1" applyBorder="1" applyAlignment="1">
      <alignment horizontal="left" vertical="center" wrapText="1"/>
    </xf>
    <xf numFmtId="0" fontId="5" fillId="0" borderId="0" xfId="13" applyFont="1" applyBorder="1" applyAlignment="1">
      <alignment horizontal="center" vertical="center" wrapText="1"/>
    </xf>
    <xf numFmtId="0" fontId="5" fillId="0" borderId="0" xfId="13" applyFont="1" applyBorder="1" applyAlignment="1">
      <alignment horizontal="center" vertical="center"/>
    </xf>
    <xf numFmtId="49" fontId="14" fillId="0" borderId="2" xfId="13" applyNumberFormat="1" applyFont="1" applyBorder="1" applyAlignment="1" applyProtection="1">
      <alignment horizontal="left"/>
    </xf>
    <xf numFmtId="49" fontId="14" fillId="0" borderId="3" xfId="13" applyNumberFormat="1" applyFont="1" applyBorder="1" applyAlignment="1" applyProtection="1">
      <alignment horizontal="left"/>
    </xf>
    <xf numFmtId="49" fontId="14" fillId="0" borderId="4" xfId="13" applyNumberFormat="1" applyFont="1" applyBorder="1" applyAlignment="1" applyProtection="1">
      <alignment horizontal="left"/>
    </xf>
    <xf numFmtId="0" fontId="2" fillId="0" borderId="0" xfId="13" applyFont="1" applyBorder="1" applyAlignment="1" applyProtection="1">
      <alignment horizontal="left" vertical="center" wrapText="1"/>
      <protection locked="0"/>
    </xf>
    <xf numFmtId="0" fontId="2" fillId="0" borderId="0" xfId="12" applyFont="1" applyAlignment="1">
      <alignment horizontal="left" vertical="center" wrapText="1"/>
    </xf>
    <xf numFmtId="0" fontId="5" fillId="0" borderId="0" xfId="12" applyFont="1" applyFill="1" applyAlignment="1">
      <alignment horizontal="center" vertical="center" wrapText="1"/>
    </xf>
    <xf numFmtId="0" fontId="14" fillId="0" borderId="5" xfId="12" applyFont="1" applyFill="1" applyBorder="1" applyAlignment="1">
      <alignment horizontal="center" vertical="center" wrapText="1"/>
    </xf>
    <xf numFmtId="0" fontId="14" fillId="0" borderId="6" xfId="12" applyFont="1" applyFill="1" applyBorder="1" applyAlignment="1">
      <alignment horizontal="center" vertical="center" wrapText="1"/>
    </xf>
    <xf numFmtId="0" fontId="14" fillId="0" borderId="2" xfId="12" applyFont="1" applyFill="1" applyBorder="1" applyAlignment="1">
      <alignment horizontal="center" vertical="center" wrapText="1"/>
    </xf>
    <xf numFmtId="0" fontId="14" fillId="0" borderId="4" xfId="12" applyFont="1" applyFill="1" applyBorder="1" applyAlignment="1">
      <alignment horizontal="center" vertical="center" wrapText="1"/>
    </xf>
    <xf numFmtId="0" fontId="5" fillId="0" borderId="0" xfId="12" applyFont="1" applyAlignment="1">
      <alignment horizontal="center" vertical="center" wrapText="1"/>
    </xf>
    <xf numFmtId="0" fontId="2" fillId="0" borderId="0" xfId="13" applyFont="1"/>
    <xf numFmtId="0" fontId="2" fillId="0" borderId="0" xfId="13" applyFont="1" applyAlignment="1">
      <alignment horizontal="left" vertical="center" wrapText="1" indent="15"/>
    </xf>
    <xf numFmtId="0" fontId="5" fillId="0" borderId="0" xfId="13" applyFont="1" applyAlignment="1">
      <alignment horizontal="center" wrapText="1"/>
    </xf>
    <xf numFmtId="0" fontId="5" fillId="0" borderId="7" xfId="13" applyFont="1" applyBorder="1" applyAlignment="1">
      <alignment horizontal="center" vertical="top"/>
    </xf>
    <xf numFmtId="0" fontId="14" fillId="0" borderId="2" xfId="13" applyFont="1" applyBorder="1" applyAlignment="1">
      <alignment horizontal="center" vertical="center" wrapText="1"/>
    </xf>
    <xf numFmtId="0" fontId="18" fillId="0" borderId="4" xfId="13" applyFont="1" applyBorder="1" applyAlignment="1">
      <alignment horizontal="center" vertical="center" wrapText="1"/>
    </xf>
  </cellXfs>
  <cellStyles count="15">
    <cellStyle name="Normal" xfId="14"/>
    <cellStyle name="Обычный" xfId="0" builtinId="0"/>
    <cellStyle name="Обычный 2" xfId="1"/>
    <cellStyle name="Обычный 2 2" xfId="7"/>
    <cellStyle name="Обычный 3" xfId="12"/>
    <cellStyle name="Обычный 4" xfId="13"/>
    <cellStyle name="Обычный_Tmp1" xfId="3"/>
    <cellStyle name="Обычный_Tmp12" xfId="6"/>
    <cellStyle name="Обычный_Tmp13" xfId="5"/>
    <cellStyle name="Обычный_Tmp14" xfId="10"/>
    <cellStyle name="Обычный_Tmp16" xfId="4"/>
    <cellStyle name="Обычный_Tmp17" xfId="2"/>
    <cellStyle name="Обычный_Tmp18" xfId="11"/>
    <cellStyle name="Обычный_Tmp3" xfId="9"/>
    <cellStyle name="Обычный_Новая Игирма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19050</xdr:rowOff>
    </xdr:from>
    <xdr:to>
      <xdr:col>4</xdr:col>
      <xdr:colOff>857250</xdr:colOff>
      <xdr:row>0</xdr:row>
      <xdr:rowOff>1181100</xdr:rowOff>
    </xdr:to>
    <xdr:sp macro="" textlink="">
      <xdr:nvSpPr>
        <xdr:cNvPr id="2" name="Text Box 15">
          <a:extLst>
            <a:ext uri="{FF2B5EF4-FFF2-40B4-BE49-F238E27FC236}">
              <a16:creationId xmlns="" xmlns:a16="http://schemas.microsoft.com/office/drawing/2014/main" id="{D94E738C-212F-41DB-B030-794D06F7486A}"/>
            </a:ext>
          </a:extLst>
        </xdr:cNvPr>
        <xdr:cNvSpPr txBox="1">
          <a:spLocks noChangeArrowheads="1"/>
        </xdr:cNvSpPr>
      </xdr:nvSpPr>
      <xdr:spPr bwMode="auto">
        <a:xfrm>
          <a:off x="6257925" y="19050"/>
          <a:ext cx="2466975" cy="11620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бюджета Речушинского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образования за 2025 год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 "___" ________ 2026 года № _____ 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666750</xdr:colOff>
      <xdr:row>0</xdr:row>
      <xdr:rowOff>123825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715000" y="12382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2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Речушинского муниципального образования за 202</a:t>
          </a:r>
          <a:r>
            <a:rPr lang="en-US" sz="900" b="0" i="0">
              <a:latin typeface="Times New Roman" pitchFamily="18" charset="0"/>
              <a:ea typeface="+mn-ea"/>
              <a:cs typeface="Times New Roman" pitchFamily="18" charset="0"/>
            </a:rPr>
            <a:t>5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</a:t>
          </a:r>
          <a:r>
            <a:rPr lang="en-US" sz="900" b="0" i="0">
              <a:latin typeface="Times New Roman" pitchFamily="18" charset="0"/>
              <a:ea typeface="+mn-ea"/>
              <a:cs typeface="Times New Roman" pitchFamily="18" charset="0"/>
            </a:rPr>
            <a:t>6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1838325</xdr:colOff>
      <xdr:row>0</xdr:row>
      <xdr:rowOff>76200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7696200" y="7620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3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исполнении бюджета Речушинского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1914525</xdr:colOff>
      <xdr:row>0</xdr:row>
      <xdr:rowOff>57150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10163175" y="5715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4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исполнении бюджета Речушинского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549088</xdr:colOff>
      <xdr:row>0</xdr:row>
      <xdr:rowOff>123265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425888" y="12326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Речушинского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809625</xdr:colOff>
      <xdr:row>0</xdr:row>
      <xdr:rowOff>95250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010150" y="9525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6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Речушинского муниципального образования за 202</a:t>
          </a:r>
          <a:r>
            <a:rPr lang="en-US" sz="900" b="0" i="0">
              <a:latin typeface="Times New Roman" pitchFamily="18" charset="0"/>
              <a:ea typeface="+mn-ea"/>
              <a:cs typeface="Times New Roman" pitchFamily="18" charset="0"/>
            </a:rPr>
            <a:t>5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</a:t>
          </a:r>
          <a:r>
            <a:rPr lang="en-US" sz="900" b="0" i="0">
              <a:latin typeface="Times New Roman" pitchFamily="18" charset="0"/>
              <a:ea typeface="+mn-ea"/>
              <a:cs typeface="Times New Roman" pitchFamily="18" charset="0"/>
            </a:rPr>
            <a:t>6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1352550</xdr:colOff>
      <xdr:row>0</xdr:row>
      <xdr:rowOff>85725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867400" y="8572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Речушинского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view="pageBreakPreview" zoomScaleSheetLayoutView="100" workbookViewId="0">
      <selection activeCell="A2" sqref="A2:E2"/>
    </sheetView>
  </sheetViews>
  <sheetFormatPr defaultColWidth="9.140625" defaultRowHeight="13.5"/>
  <cols>
    <col min="1" max="1" width="67.85546875" style="77" customWidth="1"/>
    <col min="2" max="2" width="25.5703125" style="77" customWidth="1"/>
    <col min="3" max="3" width="12.28515625" style="77" customWidth="1"/>
    <col min="4" max="4" width="12.28515625" style="78" customWidth="1"/>
    <col min="5" max="5" width="13.140625" style="78" customWidth="1"/>
    <col min="6" max="16384" width="9.140625" style="3"/>
  </cols>
  <sheetData>
    <row r="1" spans="1:11" ht="95.25" customHeight="1">
      <c r="A1" s="1"/>
      <c r="B1" s="2"/>
      <c r="C1" s="190"/>
      <c r="D1" s="190"/>
      <c r="E1" s="190"/>
    </row>
    <row r="2" spans="1:11" s="5" customFormat="1" ht="81" customHeight="1">
      <c r="A2" s="191" t="s">
        <v>0</v>
      </c>
      <c r="B2" s="191"/>
      <c r="C2" s="191"/>
      <c r="D2" s="191"/>
      <c r="E2" s="191"/>
      <c r="F2" s="4"/>
      <c r="G2" s="4"/>
      <c r="H2" s="4"/>
      <c r="I2" s="4"/>
      <c r="J2" s="4"/>
      <c r="K2" s="4"/>
    </row>
    <row r="3" spans="1:11" s="5" customFormat="1" ht="13.5" customHeight="1">
      <c r="A3" s="6"/>
      <c r="B3" s="6"/>
      <c r="C3" s="6"/>
      <c r="D3" s="7"/>
      <c r="E3" s="8" t="s">
        <v>1</v>
      </c>
    </row>
    <row r="4" spans="1:11" ht="63" customHeight="1">
      <c r="A4" s="9" t="s">
        <v>2</v>
      </c>
      <c r="B4" s="9" t="s">
        <v>3</v>
      </c>
      <c r="C4" s="10" t="s">
        <v>4</v>
      </c>
      <c r="D4" s="10" t="s">
        <v>5</v>
      </c>
      <c r="E4" s="10" t="s">
        <v>6</v>
      </c>
    </row>
    <row r="5" spans="1:11" s="15" customFormat="1">
      <c r="A5" s="11" t="s">
        <v>7</v>
      </c>
      <c r="B5" s="12" t="s">
        <v>8</v>
      </c>
      <c r="C5" s="13">
        <v>1783</v>
      </c>
      <c r="D5" s="13">
        <v>1820.9</v>
      </c>
      <c r="E5" s="14">
        <v>1.0212563095905778</v>
      </c>
    </row>
    <row r="6" spans="1:11" s="16" customFormat="1" ht="15">
      <c r="A6" s="11" t="s">
        <v>9</v>
      </c>
      <c r="B6" s="12" t="s">
        <v>8</v>
      </c>
      <c r="C6" s="13">
        <v>1606</v>
      </c>
      <c r="D6" s="13">
        <v>1643.1000000000001</v>
      </c>
      <c r="E6" s="14">
        <v>1.0231008717310088</v>
      </c>
    </row>
    <row r="7" spans="1:11" s="18" customFormat="1" ht="14.25">
      <c r="A7" s="17" t="s">
        <v>10</v>
      </c>
      <c r="B7" s="12" t="s">
        <v>11</v>
      </c>
      <c r="C7" s="13">
        <v>1111</v>
      </c>
      <c r="D7" s="13">
        <v>1125.8</v>
      </c>
      <c r="E7" s="14">
        <v>1.0133213321332133</v>
      </c>
    </row>
    <row r="8" spans="1:11" s="23" customFormat="1">
      <c r="A8" s="19" t="s">
        <v>12</v>
      </c>
      <c r="B8" s="20" t="s">
        <v>13</v>
      </c>
      <c r="C8" s="21">
        <v>1111</v>
      </c>
      <c r="D8" s="21">
        <v>1125.8</v>
      </c>
      <c r="E8" s="22">
        <v>1.0133213321332133</v>
      </c>
    </row>
    <row r="9" spans="1:11" s="26" customFormat="1">
      <c r="A9" s="24" t="s">
        <v>14</v>
      </c>
      <c r="B9" s="25" t="s">
        <v>15</v>
      </c>
      <c r="C9" s="13">
        <v>0</v>
      </c>
      <c r="D9" s="13">
        <v>0.4</v>
      </c>
      <c r="E9" s="14" t="s">
        <v>16</v>
      </c>
    </row>
    <row r="10" spans="1:11" s="26" customFormat="1" ht="13.5" customHeight="1">
      <c r="A10" s="27" t="s">
        <v>17</v>
      </c>
      <c r="B10" s="28" t="s">
        <v>18</v>
      </c>
      <c r="C10" s="29">
        <v>0</v>
      </c>
      <c r="D10" s="29">
        <v>0.4</v>
      </c>
      <c r="E10" s="30" t="s">
        <v>16</v>
      </c>
    </row>
    <row r="11" spans="1:11" ht="15.75" customHeight="1">
      <c r="A11" s="17" t="s">
        <v>19</v>
      </c>
      <c r="B11" s="12" t="s">
        <v>20</v>
      </c>
      <c r="C11" s="13">
        <v>494</v>
      </c>
      <c r="D11" s="13">
        <v>515.70000000000005</v>
      </c>
      <c r="E11" s="14">
        <v>1.0439271255060729</v>
      </c>
    </row>
    <row r="12" spans="1:11">
      <c r="A12" s="31" t="s">
        <v>21</v>
      </c>
      <c r="B12" s="32" t="s">
        <v>22</v>
      </c>
      <c r="C12" s="29">
        <v>309</v>
      </c>
      <c r="D12" s="29">
        <v>331.2</v>
      </c>
      <c r="E12" s="30">
        <v>1.0718446601941747</v>
      </c>
    </row>
    <row r="13" spans="1:11">
      <c r="A13" s="31" t="s">
        <v>23</v>
      </c>
      <c r="B13" s="32" t="s">
        <v>24</v>
      </c>
      <c r="C13" s="29">
        <v>185</v>
      </c>
      <c r="D13" s="29">
        <v>184.5</v>
      </c>
      <c r="E13" s="30">
        <v>0.99729729729729732</v>
      </c>
    </row>
    <row r="14" spans="1:11">
      <c r="A14" s="33" t="s">
        <v>25</v>
      </c>
      <c r="B14" s="34" t="s">
        <v>26</v>
      </c>
      <c r="C14" s="35">
        <v>1</v>
      </c>
      <c r="D14" s="35">
        <v>1.2</v>
      </c>
      <c r="E14" s="36">
        <v>1.2</v>
      </c>
    </row>
    <row r="15" spans="1:11" ht="27" customHeight="1">
      <c r="A15" s="37" t="s">
        <v>27</v>
      </c>
      <c r="B15" s="38" t="s">
        <v>28</v>
      </c>
      <c r="C15" s="39">
        <v>1</v>
      </c>
      <c r="D15" s="39">
        <v>1.2</v>
      </c>
      <c r="E15" s="40">
        <v>1.2</v>
      </c>
    </row>
    <row r="16" spans="1:11">
      <c r="A16" s="11" t="s">
        <v>29</v>
      </c>
      <c r="B16" s="12" t="s">
        <v>8</v>
      </c>
      <c r="C16" s="13">
        <v>177</v>
      </c>
      <c r="D16" s="13">
        <v>177.8</v>
      </c>
      <c r="E16" s="14">
        <v>1.0045197740112994</v>
      </c>
    </row>
    <row r="17" spans="1:5" ht="25.5">
      <c r="A17" s="41" t="s">
        <v>30</v>
      </c>
      <c r="B17" s="42" t="s">
        <v>31</v>
      </c>
      <c r="C17" s="43">
        <v>143</v>
      </c>
      <c r="D17" s="43">
        <v>142.6</v>
      </c>
      <c r="E17" s="44">
        <v>0.99720279720279714</v>
      </c>
    </row>
    <row r="18" spans="1:5" ht="54.75" customHeight="1">
      <c r="A18" s="45" t="s">
        <v>32</v>
      </c>
      <c r="B18" s="46" t="s">
        <v>33</v>
      </c>
      <c r="C18" s="47">
        <v>143</v>
      </c>
      <c r="D18" s="47">
        <v>142.6</v>
      </c>
      <c r="E18" s="48">
        <v>0.99720279720279714</v>
      </c>
    </row>
    <row r="19" spans="1:5" ht="25.5">
      <c r="A19" s="49" t="s">
        <v>34</v>
      </c>
      <c r="B19" s="50" t="s">
        <v>35</v>
      </c>
      <c r="C19" s="51">
        <v>34</v>
      </c>
      <c r="D19" s="51">
        <v>33.700000000000003</v>
      </c>
      <c r="E19" s="52">
        <v>0.99117647058823533</v>
      </c>
    </row>
    <row r="20" spans="1:5">
      <c r="A20" s="53" t="s">
        <v>36</v>
      </c>
      <c r="B20" s="54" t="s">
        <v>37</v>
      </c>
      <c r="C20" s="55">
        <v>34</v>
      </c>
      <c r="D20" s="55">
        <v>33.700000000000003</v>
      </c>
      <c r="E20" s="56">
        <v>0.99117647058823533</v>
      </c>
    </row>
    <row r="21" spans="1:5">
      <c r="A21" s="17" t="s">
        <v>38</v>
      </c>
      <c r="B21" s="12" t="s">
        <v>39</v>
      </c>
      <c r="C21" s="35">
        <v>0</v>
      </c>
      <c r="D21" s="35">
        <v>1.5</v>
      </c>
      <c r="E21" s="36" t="s">
        <v>16</v>
      </c>
    </row>
    <row r="22" spans="1:5" ht="27.75" customHeight="1">
      <c r="A22" s="31" t="s">
        <v>40</v>
      </c>
      <c r="B22" s="32" t="s">
        <v>41</v>
      </c>
      <c r="C22" s="39">
        <v>0</v>
      </c>
      <c r="D22" s="39">
        <v>1.5</v>
      </c>
      <c r="E22" s="40" t="s">
        <v>16</v>
      </c>
    </row>
    <row r="23" spans="1:5" ht="15" customHeight="1">
      <c r="A23" s="17" t="s">
        <v>42</v>
      </c>
      <c r="B23" s="57" t="s">
        <v>43</v>
      </c>
      <c r="C23" s="58">
        <v>17417.2</v>
      </c>
      <c r="D23" s="58">
        <v>17417.2</v>
      </c>
      <c r="E23" s="59">
        <v>1</v>
      </c>
    </row>
    <row r="24" spans="1:5" ht="27" customHeight="1">
      <c r="A24" s="49" t="s">
        <v>44</v>
      </c>
      <c r="B24" s="57" t="s">
        <v>45</v>
      </c>
      <c r="C24" s="58">
        <v>17417.2</v>
      </c>
      <c r="D24" s="58">
        <v>17417.2</v>
      </c>
      <c r="E24" s="59">
        <v>1</v>
      </c>
    </row>
    <row r="25" spans="1:5">
      <c r="A25" s="11" t="s">
        <v>46</v>
      </c>
      <c r="B25" s="57" t="s">
        <v>47</v>
      </c>
      <c r="C25" s="58">
        <v>14807</v>
      </c>
      <c r="D25" s="58">
        <v>14807</v>
      </c>
      <c r="E25" s="59">
        <v>1</v>
      </c>
    </row>
    <row r="26" spans="1:5" ht="27.75" customHeight="1">
      <c r="A26" s="60" t="s">
        <v>48</v>
      </c>
      <c r="B26" s="61" t="s">
        <v>49</v>
      </c>
      <c r="C26" s="58">
        <v>14807</v>
      </c>
      <c r="D26" s="58">
        <v>14807</v>
      </c>
      <c r="E26" s="59">
        <v>1</v>
      </c>
    </row>
    <row r="27" spans="1:5" ht="25.5">
      <c r="A27" s="62" t="s">
        <v>50</v>
      </c>
      <c r="B27" s="54" t="s">
        <v>51</v>
      </c>
      <c r="C27" s="55">
        <v>14807</v>
      </c>
      <c r="D27" s="55">
        <v>14807</v>
      </c>
      <c r="E27" s="56">
        <v>1</v>
      </c>
    </row>
    <row r="28" spans="1:5" ht="25.5">
      <c r="A28" s="49" t="s">
        <v>52</v>
      </c>
      <c r="B28" s="63" t="s">
        <v>53</v>
      </c>
      <c r="C28" s="64">
        <v>400</v>
      </c>
      <c r="D28" s="64">
        <v>400</v>
      </c>
      <c r="E28" s="65">
        <v>1</v>
      </c>
    </row>
    <row r="29" spans="1:5">
      <c r="A29" s="66" t="s">
        <v>54</v>
      </c>
      <c r="B29" s="63" t="s">
        <v>55</v>
      </c>
      <c r="C29" s="64">
        <v>400</v>
      </c>
      <c r="D29" s="64">
        <v>400</v>
      </c>
      <c r="E29" s="65">
        <v>1</v>
      </c>
    </row>
    <row r="30" spans="1:5">
      <c r="A30" s="67" t="s">
        <v>56</v>
      </c>
      <c r="B30" s="54" t="s">
        <v>57</v>
      </c>
      <c r="C30" s="55">
        <v>400</v>
      </c>
      <c r="D30" s="55">
        <v>400</v>
      </c>
      <c r="E30" s="56">
        <v>1</v>
      </c>
    </row>
    <row r="31" spans="1:5">
      <c r="A31" s="68" t="s">
        <v>58</v>
      </c>
      <c r="B31" s="63" t="s">
        <v>59</v>
      </c>
      <c r="C31" s="64">
        <v>297.39999999999998</v>
      </c>
      <c r="D31" s="64">
        <v>297.39999999999998</v>
      </c>
      <c r="E31" s="65">
        <v>1</v>
      </c>
    </row>
    <row r="32" spans="1:5" ht="25.5">
      <c r="A32" s="69" t="s">
        <v>60</v>
      </c>
      <c r="B32" s="63" t="s">
        <v>61</v>
      </c>
      <c r="C32" s="64">
        <v>0.7</v>
      </c>
      <c r="D32" s="64">
        <v>0.7</v>
      </c>
      <c r="E32" s="65">
        <v>1</v>
      </c>
    </row>
    <row r="33" spans="1:5" ht="25.5">
      <c r="A33" s="67" t="s">
        <v>62</v>
      </c>
      <c r="B33" s="54" t="s">
        <v>63</v>
      </c>
      <c r="C33" s="55">
        <v>0.7</v>
      </c>
      <c r="D33" s="55">
        <v>0.7</v>
      </c>
      <c r="E33" s="56">
        <v>1</v>
      </c>
    </row>
    <row r="34" spans="1:5" ht="27" customHeight="1">
      <c r="A34" s="66" t="s">
        <v>64</v>
      </c>
      <c r="B34" s="63" t="s">
        <v>65</v>
      </c>
      <c r="C34" s="64">
        <v>296.7</v>
      </c>
      <c r="D34" s="64">
        <v>296.7</v>
      </c>
      <c r="E34" s="65">
        <v>1</v>
      </c>
    </row>
    <row r="35" spans="1:5" ht="38.25">
      <c r="A35" s="62" t="s">
        <v>66</v>
      </c>
      <c r="B35" s="54" t="s">
        <v>67</v>
      </c>
      <c r="C35" s="55">
        <v>296.7</v>
      </c>
      <c r="D35" s="55">
        <v>296.7</v>
      </c>
      <c r="E35" s="56">
        <v>1</v>
      </c>
    </row>
    <row r="36" spans="1:5">
      <c r="A36" s="70" t="s">
        <v>68</v>
      </c>
      <c r="B36" s="63" t="s">
        <v>69</v>
      </c>
      <c r="C36" s="64">
        <v>1912.8</v>
      </c>
      <c r="D36" s="64">
        <v>1912.8</v>
      </c>
      <c r="E36" s="65">
        <v>1</v>
      </c>
    </row>
    <row r="37" spans="1:5">
      <c r="A37" s="71" t="s">
        <v>70</v>
      </c>
      <c r="B37" s="63" t="s">
        <v>71</v>
      </c>
      <c r="C37" s="64">
        <v>1912.8</v>
      </c>
      <c r="D37" s="64">
        <v>1912.8</v>
      </c>
      <c r="E37" s="65">
        <v>1</v>
      </c>
    </row>
    <row r="38" spans="1:5" ht="25.5">
      <c r="A38" s="72" t="s">
        <v>72</v>
      </c>
      <c r="B38" s="54" t="s">
        <v>73</v>
      </c>
      <c r="C38" s="55">
        <v>1912.8</v>
      </c>
      <c r="D38" s="55">
        <v>1912.8</v>
      </c>
      <c r="E38" s="56">
        <v>1</v>
      </c>
    </row>
    <row r="39" spans="1:5" ht="15.75">
      <c r="A39" s="73" t="s">
        <v>74</v>
      </c>
      <c r="B39" s="74"/>
      <c r="C39" s="75">
        <v>19200.2</v>
      </c>
      <c r="D39" s="75">
        <v>19238.100000000002</v>
      </c>
      <c r="E39" s="76">
        <v>1.0019739377714816</v>
      </c>
    </row>
  </sheetData>
  <mergeCells count="2">
    <mergeCell ref="C1:E1"/>
    <mergeCell ref="A2:E2"/>
  </mergeCells>
  <pageMargins left="0.78740157480314965" right="0.39370078740157483" top="0.39370078740157483" bottom="0.39370078740157483" header="0" footer="0"/>
  <pageSetup paperSize="9" scale="68" orientation="portrait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9"/>
  <sheetViews>
    <sheetView view="pageBreakPreview" zoomScaleSheetLayoutView="100" workbookViewId="0">
      <selection activeCell="A4" sqref="A4"/>
    </sheetView>
  </sheetViews>
  <sheetFormatPr defaultRowHeight="12.75"/>
  <cols>
    <col min="1" max="1" width="75.7109375" style="79" customWidth="1"/>
    <col min="2" max="2" width="18.7109375" style="79" customWidth="1"/>
    <col min="3" max="5" width="13.7109375" style="79" customWidth="1"/>
    <col min="6" max="256" width="9.140625" style="79"/>
    <col min="257" max="257" width="75.7109375" style="79" customWidth="1"/>
    <col min="258" max="258" width="18.7109375" style="79" customWidth="1"/>
    <col min="259" max="261" width="13.7109375" style="79" customWidth="1"/>
    <col min="262" max="512" width="9.140625" style="79"/>
    <col min="513" max="513" width="75.7109375" style="79" customWidth="1"/>
    <col min="514" max="514" width="18.7109375" style="79" customWidth="1"/>
    <col min="515" max="517" width="13.7109375" style="79" customWidth="1"/>
    <col min="518" max="768" width="9.140625" style="79"/>
    <col min="769" max="769" width="75.7109375" style="79" customWidth="1"/>
    <col min="770" max="770" width="18.7109375" style="79" customWidth="1"/>
    <col min="771" max="773" width="13.7109375" style="79" customWidth="1"/>
    <col min="774" max="1024" width="9.140625" style="79"/>
    <col min="1025" max="1025" width="75.7109375" style="79" customWidth="1"/>
    <col min="1026" max="1026" width="18.7109375" style="79" customWidth="1"/>
    <col min="1027" max="1029" width="13.7109375" style="79" customWidth="1"/>
    <col min="1030" max="1280" width="9.140625" style="79"/>
    <col min="1281" max="1281" width="75.7109375" style="79" customWidth="1"/>
    <col min="1282" max="1282" width="18.7109375" style="79" customWidth="1"/>
    <col min="1283" max="1285" width="13.7109375" style="79" customWidth="1"/>
    <col min="1286" max="1536" width="9.140625" style="79"/>
    <col min="1537" max="1537" width="75.7109375" style="79" customWidth="1"/>
    <col min="1538" max="1538" width="18.7109375" style="79" customWidth="1"/>
    <col min="1539" max="1541" width="13.7109375" style="79" customWidth="1"/>
    <col min="1542" max="1792" width="9.140625" style="79"/>
    <col min="1793" max="1793" width="75.7109375" style="79" customWidth="1"/>
    <col min="1794" max="1794" width="18.7109375" style="79" customWidth="1"/>
    <col min="1795" max="1797" width="13.7109375" style="79" customWidth="1"/>
    <col min="1798" max="2048" width="9.140625" style="79"/>
    <col min="2049" max="2049" width="75.7109375" style="79" customWidth="1"/>
    <col min="2050" max="2050" width="18.7109375" style="79" customWidth="1"/>
    <col min="2051" max="2053" width="13.7109375" style="79" customWidth="1"/>
    <col min="2054" max="2304" width="9.140625" style="79"/>
    <col min="2305" max="2305" width="75.7109375" style="79" customWidth="1"/>
    <col min="2306" max="2306" width="18.7109375" style="79" customWidth="1"/>
    <col min="2307" max="2309" width="13.7109375" style="79" customWidth="1"/>
    <col min="2310" max="2560" width="9.140625" style="79"/>
    <col min="2561" max="2561" width="75.7109375" style="79" customWidth="1"/>
    <col min="2562" max="2562" width="18.7109375" style="79" customWidth="1"/>
    <col min="2563" max="2565" width="13.7109375" style="79" customWidth="1"/>
    <col min="2566" max="2816" width="9.140625" style="79"/>
    <col min="2817" max="2817" width="75.7109375" style="79" customWidth="1"/>
    <col min="2818" max="2818" width="18.7109375" style="79" customWidth="1"/>
    <col min="2819" max="2821" width="13.7109375" style="79" customWidth="1"/>
    <col min="2822" max="3072" width="9.140625" style="79"/>
    <col min="3073" max="3073" width="75.7109375" style="79" customWidth="1"/>
    <col min="3074" max="3074" width="18.7109375" style="79" customWidth="1"/>
    <col min="3075" max="3077" width="13.7109375" style="79" customWidth="1"/>
    <col min="3078" max="3328" width="9.140625" style="79"/>
    <col min="3329" max="3329" width="75.7109375" style="79" customWidth="1"/>
    <col min="3330" max="3330" width="18.7109375" style="79" customWidth="1"/>
    <col min="3331" max="3333" width="13.7109375" style="79" customWidth="1"/>
    <col min="3334" max="3584" width="9.140625" style="79"/>
    <col min="3585" max="3585" width="75.7109375" style="79" customWidth="1"/>
    <col min="3586" max="3586" width="18.7109375" style="79" customWidth="1"/>
    <col min="3587" max="3589" width="13.7109375" style="79" customWidth="1"/>
    <col min="3590" max="3840" width="9.140625" style="79"/>
    <col min="3841" max="3841" width="75.7109375" style="79" customWidth="1"/>
    <col min="3842" max="3842" width="18.7109375" style="79" customWidth="1"/>
    <col min="3843" max="3845" width="13.7109375" style="79" customWidth="1"/>
    <col min="3846" max="4096" width="9.140625" style="79"/>
    <col min="4097" max="4097" width="75.7109375" style="79" customWidth="1"/>
    <col min="4098" max="4098" width="18.7109375" style="79" customWidth="1"/>
    <col min="4099" max="4101" width="13.7109375" style="79" customWidth="1"/>
    <col min="4102" max="4352" width="9.140625" style="79"/>
    <col min="4353" max="4353" width="75.7109375" style="79" customWidth="1"/>
    <col min="4354" max="4354" width="18.7109375" style="79" customWidth="1"/>
    <col min="4355" max="4357" width="13.7109375" style="79" customWidth="1"/>
    <col min="4358" max="4608" width="9.140625" style="79"/>
    <col min="4609" max="4609" width="75.7109375" style="79" customWidth="1"/>
    <col min="4610" max="4610" width="18.7109375" style="79" customWidth="1"/>
    <col min="4611" max="4613" width="13.7109375" style="79" customWidth="1"/>
    <col min="4614" max="4864" width="9.140625" style="79"/>
    <col min="4865" max="4865" width="75.7109375" style="79" customWidth="1"/>
    <col min="4866" max="4866" width="18.7109375" style="79" customWidth="1"/>
    <col min="4867" max="4869" width="13.7109375" style="79" customWidth="1"/>
    <col min="4870" max="5120" width="9.140625" style="79"/>
    <col min="5121" max="5121" width="75.7109375" style="79" customWidth="1"/>
    <col min="5122" max="5122" width="18.7109375" style="79" customWidth="1"/>
    <col min="5123" max="5125" width="13.7109375" style="79" customWidth="1"/>
    <col min="5126" max="5376" width="9.140625" style="79"/>
    <col min="5377" max="5377" width="75.7109375" style="79" customWidth="1"/>
    <col min="5378" max="5378" width="18.7109375" style="79" customWidth="1"/>
    <col min="5379" max="5381" width="13.7109375" style="79" customWidth="1"/>
    <col min="5382" max="5632" width="9.140625" style="79"/>
    <col min="5633" max="5633" width="75.7109375" style="79" customWidth="1"/>
    <col min="5634" max="5634" width="18.7109375" style="79" customWidth="1"/>
    <col min="5635" max="5637" width="13.7109375" style="79" customWidth="1"/>
    <col min="5638" max="5888" width="9.140625" style="79"/>
    <col min="5889" max="5889" width="75.7109375" style="79" customWidth="1"/>
    <col min="5890" max="5890" width="18.7109375" style="79" customWidth="1"/>
    <col min="5891" max="5893" width="13.7109375" style="79" customWidth="1"/>
    <col min="5894" max="6144" width="9.140625" style="79"/>
    <col min="6145" max="6145" width="75.7109375" style="79" customWidth="1"/>
    <col min="6146" max="6146" width="18.7109375" style="79" customWidth="1"/>
    <col min="6147" max="6149" width="13.7109375" style="79" customWidth="1"/>
    <col min="6150" max="6400" width="9.140625" style="79"/>
    <col min="6401" max="6401" width="75.7109375" style="79" customWidth="1"/>
    <col min="6402" max="6402" width="18.7109375" style="79" customWidth="1"/>
    <col min="6403" max="6405" width="13.7109375" style="79" customWidth="1"/>
    <col min="6406" max="6656" width="9.140625" style="79"/>
    <col min="6657" max="6657" width="75.7109375" style="79" customWidth="1"/>
    <col min="6658" max="6658" width="18.7109375" style="79" customWidth="1"/>
    <col min="6659" max="6661" width="13.7109375" style="79" customWidth="1"/>
    <col min="6662" max="6912" width="9.140625" style="79"/>
    <col min="6913" max="6913" width="75.7109375" style="79" customWidth="1"/>
    <col min="6914" max="6914" width="18.7109375" style="79" customWidth="1"/>
    <col min="6915" max="6917" width="13.7109375" style="79" customWidth="1"/>
    <col min="6918" max="7168" width="9.140625" style="79"/>
    <col min="7169" max="7169" width="75.7109375" style="79" customWidth="1"/>
    <col min="7170" max="7170" width="18.7109375" style="79" customWidth="1"/>
    <col min="7171" max="7173" width="13.7109375" style="79" customWidth="1"/>
    <col min="7174" max="7424" width="9.140625" style="79"/>
    <col min="7425" max="7425" width="75.7109375" style="79" customWidth="1"/>
    <col min="7426" max="7426" width="18.7109375" style="79" customWidth="1"/>
    <col min="7427" max="7429" width="13.7109375" style="79" customWidth="1"/>
    <col min="7430" max="7680" width="9.140625" style="79"/>
    <col min="7681" max="7681" width="75.7109375" style="79" customWidth="1"/>
    <col min="7682" max="7682" width="18.7109375" style="79" customWidth="1"/>
    <col min="7683" max="7685" width="13.7109375" style="79" customWidth="1"/>
    <col min="7686" max="7936" width="9.140625" style="79"/>
    <col min="7937" max="7937" width="75.7109375" style="79" customWidth="1"/>
    <col min="7938" max="7938" width="18.7109375" style="79" customWidth="1"/>
    <col min="7939" max="7941" width="13.7109375" style="79" customWidth="1"/>
    <col min="7942" max="8192" width="9.140625" style="79"/>
    <col min="8193" max="8193" width="75.7109375" style="79" customWidth="1"/>
    <col min="8194" max="8194" width="18.7109375" style="79" customWidth="1"/>
    <col min="8195" max="8197" width="13.7109375" style="79" customWidth="1"/>
    <col min="8198" max="8448" width="9.140625" style="79"/>
    <col min="8449" max="8449" width="75.7109375" style="79" customWidth="1"/>
    <col min="8450" max="8450" width="18.7109375" style="79" customWidth="1"/>
    <col min="8451" max="8453" width="13.7109375" style="79" customWidth="1"/>
    <col min="8454" max="8704" width="9.140625" style="79"/>
    <col min="8705" max="8705" width="75.7109375" style="79" customWidth="1"/>
    <col min="8706" max="8706" width="18.7109375" style="79" customWidth="1"/>
    <col min="8707" max="8709" width="13.7109375" style="79" customWidth="1"/>
    <col min="8710" max="8960" width="9.140625" style="79"/>
    <col min="8961" max="8961" width="75.7109375" style="79" customWidth="1"/>
    <col min="8962" max="8962" width="18.7109375" style="79" customWidth="1"/>
    <col min="8963" max="8965" width="13.7109375" style="79" customWidth="1"/>
    <col min="8966" max="9216" width="9.140625" style="79"/>
    <col min="9217" max="9217" width="75.7109375" style="79" customWidth="1"/>
    <col min="9218" max="9218" width="18.7109375" style="79" customWidth="1"/>
    <col min="9219" max="9221" width="13.7109375" style="79" customWidth="1"/>
    <col min="9222" max="9472" width="9.140625" style="79"/>
    <col min="9473" max="9473" width="75.7109375" style="79" customWidth="1"/>
    <col min="9474" max="9474" width="18.7109375" style="79" customWidth="1"/>
    <col min="9475" max="9477" width="13.7109375" style="79" customWidth="1"/>
    <col min="9478" max="9728" width="9.140625" style="79"/>
    <col min="9729" max="9729" width="75.7109375" style="79" customWidth="1"/>
    <col min="9730" max="9730" width="18.7109375" style="79" customWidth="1"/>
    <col min="9731" max="9733" width="13.7109375" style="79" customWidth="1"/>
    <col min="9734" max="9984" width="9.140625" style="79"/>
    <col min="9985" max="9985" width="75.7109375" style="79" customWidth="1"/>
    <col min="9986" max="9986" width="18.7109375" style="79" customWidth="1"/>
    <col min="9987" max="9989" width="13.7109375" style="79" customWidth="1"/>
    <col min="9990" max="10240" width="9.140625" style="79"/>
    <col min="10241" max="10241" width="75.7109375" style="79" customWidth="1"/>
    <col min="10242" max="10242" width="18.7109375" style="79" customWidth="1"/>
    <col min="10243" max="10245" width="13.7109375" style="79" customWidth="1"/>
    <col min="10246" max="10496" width="9.140625" style="79"/>
    <col min="10497" max="10497" width="75.7109375" style="79" customWidth="1"/>
    <col min="10498" max="10498" width="18.7109375" style="79" customWidth="1"/>
    <col min="10499" max="10501" width="13.7109375" style="79" customWidth="1"/>
    <col min="10502" max="10752" width="9.140625" style="79"/>
    <col min="10753" max="10753" width="75.7109375" style="79" customWidth="1"/>
    <col min="10754" max="10754" width="18.7109375" style="79" customWidth="1"/>
    <col min="10755" max="10757" width="13.7109375" style="79" customWidth="1"/>
    <col min="10758" max="11008" width="9.140625" style="79"/>
    <col min="11009" max="11009" width="75.7109375" style="79" customWidth="1"/>
    <col min="11010" max="11010" width="18.7109375" style="79" customWidth="1"/>
    <col min="11011" max="11013" width="13.7109375" style="79" customWidth="1"/>
    <col min="11014" max="11264" width="9.140625" style="79"/>
    <col min="11265" max="11265" width="75.7109375" style="79" customWidth="1"/>
    <col min="11266" max="11266" width="18.7109375" style="79" customWidth="1"/>
    <col min="11267" max="11269" width="13.7109375" style="79" customWidth="1"/>
    <col min="11270" max="11520" width="9.140625" style="79"/>
    <col min="11521" max="11521" width="75.7109375" style="79" customWidth="1"/>
    <col min="11522" max="11522" width="18.7109375" style="79" customWidth="1"/>
    <col min="11523" max="11525" width="13.7109375" style="79" customWidth="1"/>
    <col min="11526" max="11776" width="9.140625" style="79"/>
    <col min="11777" max="11777" width="75.7109375" style="79" customWidth="1"/>
    <col min="11778" max="11778" width="18.7109375" style="79" customWidth="1"/>
    <col min="11779" max="11781" width="13.7109375" style="79" customWidth="1"/>
    <col min="11782" max="12032" width="9.140625" style="79"/>
    <col min="12033" max="12033" width="75.7109375" style="79" customWidth="1"/>
    <col min="12034" max="12034" width="18.7109375" style="79" customWidth="1"/>
    <col min="12035" max="12037" width="13.7109375" style="79" customWidth="1"/>
    <col min="12038" max="12288" width="9.140625" style="79"/>
    <col min="12289" max="12289" width="75.7109375" style="79" customWidth="1"/>
    <col min="12290" max="12290" width="18.7109375" style="79" customWidth="1"/>
    <col min="12291" max="12293" width="13.7109375" style="79" customWidth="1"/>
    <col min="12294" max="12544" width="9.140625" style="79"/>
    <col min="12545" max="12545" width="75.7109375" style="79" customWidth="1"/>
    <col min="12546" max="12546" width="18.7109375" style="79" customWidth="1"/>
    <col min="12547" max="12549" width="13.7109375" style="79" customWidth="1"/>
    <col min="12550" max="12800" width="9.140625" style="79"/>
    <col min="12801" max="12801" width="75.7109375" style="79" customWidth="1"/>
    <col min="12802" max="12802" width="18.7109375" style="79" customWidth="1"/>
    <col min="12803" max="12805" width="13.7109375" style="79" customWidth="1"/>
    <col min="12806" max="13056" width="9.140625" style="79"/>
    <col min="13057" max="13057" width="75.7109375" style="79" customWidth="1"/>
    <col min="13058" max="13058" width="18.7109375" style="79" customWidth="1"/>
    <col min="13059" max="13061" width="13.7109375" style="79" customWidth="1"/>
    <col min="13062" max="13312" width="9.140625" style="79"/>
    <col min="13313" max="13313" width="75.7109375" style="79" customWidth="1"/>
    <col min="13314" max="13314" width="18.7109375" style="79" customWidth="1"/>
    <col min="13315" max="13317" width="13.7109375" style="79" customWidth="1"/>
    <col min="13318" max="13568" width="9.140625" style="79"/>
    <col min="13569" max="13569" width="75.7109375" style="79" customWidth="1"/>
    <col min="13570" max="13570" width="18.7109375" style="79" customWidth="1"/>
    <col min="13571" max="13573" width="13.7109375" style="79" customWidth="1"/>
    <col min="13574" max="13824" width="9.140625" style="79"/>
    <col min="13825" max="13825" width="75.7109375" style="79" customWidth="1"/>
    <col min="13826" max="13826" width="18.7109375" style="79" customWidth="1"/>
    <col min="13827" max="13829" width="13.7109375" style="79" customWidth="1"/>
    <col min="13830" max="14080" width="9.140625" style="79"/>
    <col min="14081" max="14081" width="75.7109375" style="79" customWidth="1"/>
    <col min="14082" max="14082" width="18.7109375" style="79" customWidth="1"/>
    <col min="14083" max="14085" width="13.7109375" style="79" customWidth="1"/>
    <col min="14086" max="14336" width="9.140625" style="79"/>
    <col min="14337" max="14337" width="75.7109375" style="79" customWidth="1"/>
    <col min="14338" max="14338" width="18.7109375" style="79" customWidth="1"/>
    <col min="14339" max="14341" width="13.7109375" style="79" customWidth="1"/>
    <col min="14342" max="14592" width="9.140625" style="79"/>
    <col min="14593" max="14593" width="75.7109375" style="79" customWidth="1"/>
    <col min="14594" max="14594" width="18.7109375" style="79" customWidth="1"/>
    <col min="14595" max="14597" width="13.7109375" style="79" customWidth="1"/>
    <col min="14598" max="14848" width="9.140625" style="79"/>
    <col min="14849" max="14849" width="75.7109375" style="79" customWidth="1"/>
    <col min="14850" max="14850" width="18.7109375" style="79" customWidth="1"/>
    <col min="14851" max="14853" width="13.7109375" style="79" customWidth="1"/>
    <col min="14854" max="15104" width="9.140625" style="79"/>
    <col min="15105" max="15105" width="75.7109375" style="79" customWidth="1"/>
    <col min="15106" max="15106" width="18.7109375" style="79" customWidth="1"/>
    <col min="15107" max="15109" width="13.7109375" style="79" customWidth="1"/>
    <col min="15110" max="15360" width="9.140625" style="79"/>
    <col min="15361" max="15361" width="75.7109375" style="79" customWidth="1"/>
    <col min="15362" max="15362" width="18.7109375" style="79" customWidth="1"/>
    <col min="15363" max="15365" width="13.7109375" style="79" customWidth="1"/>
    <col min="15366" max="15616" width="9.140625" style="79"/>
    <col min="15617" max="15617" width="75.7109375" style="79" customWidth="1"/>
    <col min="15618" max="15618" width="18.7109375" style="79" customWidth="1"/>
    <col min="15619" max="15621" width="13.7109375" style="79" customWidth="1"/>
    <col min="15622" max="15872" width="9.140625" style="79"/>
    <col min="15873" max="15873" width="75.7109375" style="79" customWidth="1"/>
    <col min="15874" max="15874" width="18.7109375" style="79" customWidth="1"/>
    <col min="15875" max="15877" width="13.7109375" style="79" customWidth="1"/>
    <col min="15878" max="16128" width="9.140625" style="79"/>
    <col min="16129" max="16129" width="75.7109375" style="79" customWidth="1"/>
    <col min="16130" max="16130" width="18.7109375" style="79" customWidth="1"/>
    <col min="16131" max="16133" width="13.7109375" style="79" customWidth="1"/>
    <col min="16134" max="16384" width="9.140625" style="79"/>
  </cols>
  <sheetData>
    <row r="1" spans="1:15" ht="84.95" customHeight="1">
      <c r="B1" s="192"/>
      <c r="C1" s="192"/>
      <c r="D1" s="192"/>
      <c r="E1" s="192"/>
    </row>
    <row r="2" spans="1:15" ht="26.1" customHeight="1"/>
    <row r="3" spans="1:15" ht="94.5" customHeight="1">
      <c r="A3" s="193" t="s">
        <v>75</v>
      </c>
      <c r="B3" s="193"/>
      <c r="C3" s="193"/>
      <c r="D3" s="193"/>
      <c r="E3" s="193"/>
      <c r="F3" s="80"/>
      <c r="J3" s="81"/>
      <c r="K3" s="81"/>
      <c r="L3" s="81"/>
      <c r="M3" s="81"/>
      <c r="N3" s="81"/>
      <c r="O3" s="81"/>
    </row>
    <row r="4" spans="1:15" ht="24" customHeight="1">
      <c r="E4" s="82" t="s">
        <v>1</v>
      </c>
      <c r="F4" s="83"/>
    </row>
    <row r="5" spans="1:15" s="86" customFormat="1" ht="42.95" customHeight="1">
      <c r="A5" s="84" t="s">
        <v>2</v>
      </c>
      <c r="B5" s="84" t="s">
        <v>76</v>
      </c>
      <c r="C5" s="85" t="s">
        <v>77</v>
      </c>
      <c r="D5" s="85" t="s">
        <v>78</v>
      </c>
      <c r="E5" s="85" t="s">
        <v>79</v>
      </c>
    </row>
    <row r="6" spans="1:15" s="91" customFormat="1" ht="30" customHeight="1">
      <c r="A6" s="87" t="s">
        <v>80</v>
      </c>
      <c r="B6" s="88" t="s">
        <v>81</v>
      </c>
      <c r="C6" s="89">
        <f>C7+C9+C11+C14</f>
        <v>12717.5</v>
      </c>
      <c r="D6" s="89">
        <f>D7+D9+D11+D14</f>
        <v>12124.6</v>
      </c>
      <c r="E6" s="90">
        <f>D6/C6*100</f>
        <v>95.337920188716339</v>
      </c>
    </row>
    <row r="7" spans="1:15" s="96" customFormat="1" ht="30" customHeight="1">
      <c r="A7" s="92" t="s">
        <v>82</v>
      </c>
      <c r="B7" s="93" t="s">
        <v>83</v>
      </c>
      <c r="C7" s="94">
        <v>1653.6</v>
      </c>
      <c r="D7" s="94">
        <v>1653.6</v>
      </c>
      <c r="E7" s="95">
        <f t="shared" ref="E7:E26" si="0">D7/C7*100</f>
        <v>100</v>
      </c>
    </row>
    <row r="8" spans="1:15" s="96" customFormat="1" ht="30" hidden="1" customHeight="1">
      <c r="A8" s="92" t="s">
        <v>84</v>
      </c>
      <c r="B8" s="93" t="s">
        <v>85</v>
      </c>
      <c r="C8" s="94">
        <v>0</v>
      </c>
      <c r="D8" s="94">
        <v>0</v>
      </c>
      <c r="E8" s="95" t="e">
        <f t="shared" si="0"/>
        <v>#DIV/0!</v>
      </c>
    </row>
    <row r="9" spans="1:15" s="96" customFormat="1" ht="30" customHeight="1">
      <c r="A9" s="92" t="s">
        <v>86</v>
      </c>
      <c r="B9" s="93" t="s">
        <v>87</v>
      </c>
      <c r="C9" s="94">
        <v>8849.7999999999993</v>
      </c>
      <c r="D9" s="94">
        <v>8425.9</v>
      </c>
      <c r="E9" s="95">
        <f t="shared" si="0"/>
        <v>95.210061244321906</v>
      </c>
    </row>
    <row r="10" spans="1:15" s="96" customFormat="1" ht="30" hidden="1" customHeight="1">
      <c r="A10" s="92" t="s">
        <v>88</v>
      </c>
      <c r="B10" s="93" t="s">
        <v>89</v>
      </c>
      <c r="C10" s="94"/>
      <c r="D10" s="94"/>
      <c r="E10" s="95" t="e">
        <f t="shared" si="0"/>
        <v>#DIV/0!</v>
      </c>
    </row>
    <row r="11" spans="1:15" s="96" customFormat="1" ht="30" customHeight="1">
      <c r="A11" s="97" t="s">
        <v>90</v>
      </c>
      <c r="B11" s="93" t="s">
        <v>91</v>
      </c>
      <c r="C11" s="94">
        <v>1699</v>
      </c>
      <c r="D11" s="94">
        <v>1542.6</v>
      </c>
      <c r="E11" s="95">
        <f t="shared" si="0"/>
        <v>90.794585050029426</v>
      </c>
    </row>
    <row r="12" spans="1:15" s="96" customFormat="1" ht="30" hidden="1" customHeight="1">
      <c r="A12" s="92" t="s">
        <v>92</v>
      </c>
      <c r="B12" s="93" t="s">
        <v>93</v>
      </c>
      <c r="C12" s="94">
        <v>136.69999999999999</v>
      </c>
      <c r="D12" s="94">
        <v>136.69999999999999</v>
      </c>
      <c r="E12" s="95">
        <f t="shared" si="0"/>
        <v>100</v>
      </c>
    </row>
    <row r="13" spans="1:15" s="96" customFormat="1" ht="30" hidden="1" customHeight="1">
      <c r="A13" s="92" t="s">
        <v>94</v>
      </c>
      <c r="B13" s="93" t="s">
        <v>95</v>
      </c>
      <c r="C13" s="94">
        <v>0</v>
      </c>
      <c r="D13" s="94">
        <v>0</v>
      </c>
      <c r="E13" s="95" t="e">
        <f t="shared" si="0"/>
        <v>#DIV/0!</v>
      </c>
    </row>
    <row r="14" spans="1:15" s="96" customFormat="1" ht="30" customHeight="1">
      <c r="A14" s="92" t="s">
        <v>96</v>
      </c>
      <c r="B14" s="93" t="s">
        <v>97</v>
      </c>
      <c r="C14" s="94">
        <v>515.1</v>
      </c>
      <c r="D14" s="94">
        <v>502.5</v>
      </c>
      <c r="E14" s="95">
        <f t="shared" si="0"/>
        <v>97.553873034362255</v>
      </c>
    </row>
    <row r="15" spans="1:15" s="91" customFormat="1" ht="30" customHeight="1">
      <c r="A15" s="98" t="s">
        <v>98</v>
      </c>
      <c r="B15" s="88" t="s">
        <v>99</v>
      </c>
      <c r="C15" s="89">
        <f>SUM(C16)</f>
        <v>296.7</v>
      </c>
      <c r="D15" s="89">
        <f>SUM(D16)</f>
        <v>296.7</v>
      </c>
      <c r="E15" s="90">
        <f t="shared" si="0"/>
        <v>100</v>
      </c>
    </row>
    <row r="16" spans="1:15" s="96" customFormat="1" ht="30" customHeight="1">
      <c r="A16" s="92" t="s">
        <v>100</v>
      </c>
      <c r="B16" s="93" t="s">
        <v>101</v>
      </c>
      <c r="C16" s="94">
        <v>296.7</v>
      </c>
      <c r="D16" s="94">
        <v>296.7</v>
      </c>
      <c r="E16" s="95">
        <f t="shared" si="0"/>
        <v>100</v>
      </c>
    </row>
    <row r="17" spans="1:5" s="91" customFormat="1" ht="30" hidden="1" customHeight="1">
      <c r="A17" s="98" t="s">
        <v>102</v>
      </c>
      <c r="B17" s="88" t="s">
        <v>103</v>
      </c>
      <c r="C17" s="89">
        <f>SUM(C18:C18)</f>
        <v>13.7</v>
      </c>
      <c r="D17" s="89">
        <f>SUM(D18:D18)</f>
        <v>13.7</v>
      </c>
      <c r="E17" s="90">
        <f t="shared" si="0"/>
        <v>100</v>
      </c>
    </row>
    <row r="18" spans="1:5" s="96" customFormat="1" ht="30" hidden="1" customHeight="1">
      <c r="A18" s="92" t="s">
        <v>104</v>
      </c>
      <c r="B18" s="93" t="s">
        <v>105</v>
      </c>
      <c r="C18" s="94">
        <v>13.7</v>
      </c>
      <c r="D18" s="94">
        <v>13.7</v>
      </c>
      <c r="E18" s="95">
        <f t="shared" si="0"/>
        <v>100</v>
      </c>
    </row>
    <row r="19" spans="1:5" s="96" customFormat="1" ht="30" customHeight="1">
      <c r="A19" s="98" t="s">
        <v>106</v>
      </c>
      <c r="B19" s="88" t="s">
        <v>107</v>
      </c>
      <c r="C19" s="89">
        <f>C22</f>
        <v>233.1</v>
      </c>
      <c r="D19" s="89">
        <f>D22</f>
        <v>233.1</v>
      </c>
      <c r="E19" s="90">
        <f t="shared" si="0"/>
        <v>100</v>
      </c>
    </row>
    <row r="20" spans="1:5" s="96" customFormat="1" ht="30" hidden="1" customHeight="1">
      <c r="A20" s="92" t="s">
        <v>108</v>
      </c>
      <c r="B20" s="93" t="s">
        <v>109</v>
      </c>
      <c r="C20" s="94">
        <v>86.4</v>
      </c>
      <c r="D20" s="94">
        <v>86.4</v>
      </c>
      <c r="E20" s="95">
        <f t="shared" si="0"/>
        <v>100</v>
      </c>
    </row>
    <row r="21" spans="1:5" s="96" customFormat="1" ht="30" hidden="1" customHeight="1">
      <c r="A21" s="92" t="s">
        <v>110</v>
      </c>
      <c r="B21" s="93" t="s">
        <v>111</v>
      </c>
      <c r="C21" s="94"/>
      <c r="D21" s="94"/>
      <c r="E21" s="95" t="e">
        <f t="shared" si="0"/>
        <v>#DIV/0!</v>
      </c>
    </row>
    <row r="22" spans="1:5" s="96" customFormat="1" ht="30" customHeight="1">
      <c r="A22" s="92" t="s">
        <v>112</v>
      </c>
      <c r="B22" s="93" t="s">
        <v>113</v>
      </c>
      <c r="C22" s="94">
        <v>233.1</v>
      </c>
      <c r="D22" s="94">
        <v>233.1</v>
      </c>
      <c r="E22" s="95">
        <f t="shared" si="0"/>
        <v>100</v>
      </c>
    </row>
    <row r="23" spans="1:5" s="96" customFormat="1" ht="30" hidden="1" customHeight="1">
      <c r="A23" s="97" t="s">
        <v>114</v>
      </c>
      <c r="B23" s="93" t="s">
        <v>115</v>
      </c>
      <c r="C23" s="94"/>
      <c r="D23" s="94"/>
      <c r="E23" s="95" t="e">
        <f t="shared" si="0"/>
        <v>#DIV/0!</v>
      </c>
    </row>
    <row r="24" spans="1:5" s="96" customFormat="1" ht="30" customHeight="1">
      <c r="A24" s="99" t="s">
        <v>116</v>
      </c>
      <c r="B24" s="88" t="s">
        <v>117</v>
      </c>
      <c r="C24" s="89">
        <f>C26</f>
        <v>336.5</v>
      </c>
      <c r="D24" s="89">
        <f>D26</f>
        <v>336.5</v>
      </c>
      <c r="E24" s="90">
        <f>D24/C24*100</f>
        <v>100</v>
      </c>
    </row>
    <row r="25" spans="1:5" s="96" customFormat="1" ht="30" hidden="1" customHeight="1">
      <c r="A25" s="100" t="s">
        <v>118</v>
      </c>
      <c r="B25" s="93" t="s">
        <v>119</v>
      </c>
      <c r="C25" s="94">
        <v>23311.3</v>
      </c>
      <c r="D25" s="94">
        <v>23117.3</v>
      </c>
      <c r="E25" s="95">
        <f t="shared" si="0"/>
        <v>99.167785580383764</v>
      </c>
    </row>
    <row r="26" spans="1:5" s="96" customFormat="1" ht="30" customHeight="1">
      <c r="A26" s="100" t="s">
        <v>120</v>
      </c>
      <c r="B26" s="93" t="s">
        <v>121</v>
      </c>
      <c r="C26" s="94">
        <v>336.5</v>
      </c>
      <c r="D26" s="94">
        <v>336.5</v>
      </c>
      <c r="E26" s="95">
        <f t="shared" si="0"/>
        <v>100</v>
      </c>
    </row>
    <row r="27" spans="1:5" s="96" customFormat="1" ht="30" hidden="1" customHeight="1">
      <c r="A27" s="99" t="s">
        <v>122</v>
      </c>
      <c r="B27" s="88" t="s">
        <v>123</v>
      </c>
      <c r="C27" s="89">
        <f>C28</f>
        <v>80</v>
      </c>
      <c r="D27" s="89">
        <f>D28</f>
        <v>80</v>
      </c>
      <c r="E27" s="90">
        <f>D27/C27*100</f>
        <v>100</v>
      </c>
    </row>
    <row r="28" spans="1:5" s="96" customFormat="1" ht="30" hidden="1" customHeight="1">
      <c r="A28" s="100" t="s">
        <v>124</v>
      </c>
      <c r="B28" s="93" t="s">
        <v>125</v>
      </c>
      <c r="C28" s="94">
        <v>80</v>
      </c>
      <c r="D28" s="94">
        <v>80</v>
      </c>
      <c r="E28" s="95">
        <f>D28/C28*100</f>
        <v>100</v>
      </c>
    </row>
    <row r="29" spans="1:5" s="91" customFormat="1" ht="30" hidden="1" customHeight="1">
      <c r="A29" s="98" t="s">
        <v>126</v>
      </c>
      <c r="B29" s="88" t="s">
        <v>127</v>
      </c>
      <c r="C29" s="89">
        <f>SUM(C30)</f>
        <v>7.8</v>
      </c>
      <c r="D29" s="89">
        <f>SUM(D30)</f>
        <v>7.8</v>
      </c>
      <c r="E29" s="90">
        <f>D29/C29*100</f>
        <v>100</v>
      </c>
    </row>
    <row r="30" spans="1:5" s="96" customFormat="1" ht="30" hidden="1" customHeight="1">
      <c r="A30" s="101" t="s">
        <v>128</v>
      </c>
      <c r="B30" s="93" t="s">
        <v>129</v>
      </c>
      <c r="C30" s="94">
        <v>7.8</v>
      </c>
      <c r="D30" s="94">
        <v>7.8</v>
      </c>
      <c r="E30" s="95">
        <f>D30/C30*100</f>
        <v>100</v>
      </c>
    </row>
    <row r="31" spans="1:5" s="86" customFormat="1" ht="30" hidden="1" customHeight="1">
      <c r="A31" s="98" t="s">
        <v>130</v>
      </c>
      <c r="B31" s="88" t="s">
        <v>131</v>
      </c>
      <c r="C31" s="89">
        <f>SUM(C32)</f>
        <v>0</v>
      </c>
      <c r="D31" s="89">
        <f>SUM(D32)</f>
        <v>0</v>
      </c>
      <c r="E31" s="90" t="e">
        <f>D31/C31*100</f>
        <v>#DIV/0!</v>
      </c>
    </row>
    <row r="32" spans="1:5" s="96" customFormat="1" ht="30" hidden="1" customHeight="1">
      <c r="A32" s="92" t="s">
        <v>132</v>
      </c>
      <c r="B32" s="93" t="s">
        <v>133</v>
      </c>
      <c r="C32" s="94">
        <v>0</v>
      </c>
      <c r="D32" s="94"/>
      <c r="E32" s="95"/>
    </row>
    <row r="33" spans="1:5" s="86" customFormat="1" ht="30" hidden="1" customHeight="1">
      <c r="A33" s="101"/>
      <c r="B33" s="101"/>
      <c r="C33" s="94"/>
      <c r="D33" s="94"/>
      <c r="E33" s="95"/>
    </row>
    <row r="34" spans="1:5" s="86" customFormat="1" ht="30" hidden="1" customHeight="1">
      <c r="A34" s="101"/>
      <c r="B34" s="101"/>
      <c r="C34" s="94"/>
      <c r="D34" s="94"/>
      <c r="E34" s="95"/>
    </row>
    <row r="35" spans="1:5" s="86" customFormat="1" ht="30" customHeight="1">
      <c r="A35" s="98" t="s">
        <v>134</v>
      </c>
      <c r="B35" s="88" t="s">
        <v>135</v>
      </c>
      <c r="C35" s="89">
        <f>SUM(C36:C37)</f>
        <v>6019.8</v>
      </c>
      <c r="D35" s="89">
        <f>SUM(D36:D37)</f>
        <v>5996.2</v>
      </c>
      <c r="E35" s="90">
        <f t="shared" ref="E35:E40" si="1">D35/C35*100</f>
        <v>99.607960397355384</v>
      </c>
    </row>
    <row r="36" spans="1:5" s="96" customFormat="1" ht="30" customHeight="1">
      <c r="A36" s="92" t="s">
        <v>136</v>
      </c>
      <c r="B36" s="93" t="s">
        <v>137</v>
      </c>
      <c r="C36" s="94">
        <v>6019.8</v>
      </c>
      <c r="D36" s="94">
        <v>5996.2</v>
      </c>
      <c r="E36" s="95">
        <f>D36/C36*100</f>
        <v>99.607960397355384</v>
      </c>
    </row>
    <row r="37" spans="1:5" s="96" customFormat="1" ht="30" hidden="1" customHeight="1">
      <c r="A37" s="92" t="s">
        <v>138</v>
      </c>
      <c r="B37" s="93" t="s">
        <v>139</v>
      </c>
      <c r="C37" s="94"/>
      <c r="D37" s="94"/>
      <c r="E37" s="95" t="e">
        <f t="shared" si="1"/>
        <v>#DIV/0!</v>
      </c>
    </row>
    <row r="38" spans="1:5" s="96" customFormat="1" ht="30" customHeight="1">
      <c r="A38" s="98" t="s">
        <v>140</v>
      </c>
      <c r="B38" s="88" t="s">
        <v>141</v>
      </c>
      <c r="C38" s="89">
        <f>SUM(C39:C41)</f>
        <v>451.5</v>
      </c>
      <c r="D38" s="89">
        <f>SUM(D39:D41)</f>
        <v>451.1</v>
      </c>
      <c r="E38" s="90">
        <f t="shared" si="1"/>
        <v>99.911406423034336</v>
      </c>
    </row>
    <row r="39" spans="1:5" s="96" customFormat="1" ht="30" customHeight="1">
      <c r="A39" s="92" t="s">
        <v>142</v>
      </c>
      <c r="B39" s="93" t="s">
        <v>143</v>
      </c>
      <c r="C39" s="94">
        <v>451.5</v>
      </c>
      <c r="D39" s="94">
        <v>451.1</v>
      </c>
      <c r="E39" s="95">
        <f t="shared" si="1"/>
        <v>99.911406423034336</v>
      </c>
    </row>
    <row r="40" spans="1:5" s="96" customFormat="1" ht="30" hidden="1" customHeight="1">
      <c r="A40" s="92" t="s">
        <v>144</v>
      </c>
      <c r="B40" s="93" t="s">
        <v>145</v>
      </c>
      <c r="C40" s="94"/>
      <c r="D40" s="94"/>
      <c r="E40" s="95" t="e">
        <f t="shared" si="1"/>
        <v>#DIV/0!</v>
      </c>
    </row>
    <row r="41" spans="1:5" s="96" customFormat="1" ht="30" hidden="1" customHeight="1">
      <c r="A41" s="92" t="s">
        <v>146</v>
      </c>
      <c r="B41" s="93" t="s">
        <v>147</v>
      </c>
      <c r="C41" s="94"/>
      <c r="D41" s="94"/>
      <c r="E41" s="95">
        <v>0</v>
      </c>
    </row>
    <row r="42" spans="1:5" s="96" customFormat="1" ht="30" hidden="1" customHeight="1">
      <c r="A42" s="98" t="s">
        <v>148</v>
      </c>
      <c r="B42" s="88" t="s">
        <v>149</v>
      </c>
      <c r="C42" s="89">
        <f>SUM(C43)</f>
        <v>0</v>
      </c>
      <c r="D42" s="89">
        <f>SUM(D43)</f>
        <v>0</v>
      </c>
      <c r="E42" s="90" t="e">
        <f>D42/C42*100</f>
        <v>#DIV/0!</v>
      </c>
    </row>
    <row r="43" spans="1:5" s="96" customFormat="1" ht="30" hidden="1" customHeight="1">
      <c r="A43" s="97" t="s">
        <v>150</v>
      </c>
      <c r="B43" s="93" t="s">
        <v>151</v>
      </c>
      <c r="C43" s="94">
        <v>0</v>
      </c>
      <c r="D43" s="94">
        <v>0</v>
      </c>
      <c r="E43" s="95" t="e">
        <f>D43/C43*100</f>
        <v>#DIV/0!</v>
      </c>
    </row>
    <row r="44" spans="1:5" s="91" customFormat="1" ht="30" hidden="1" customHeight="1">
      <c r="A44" s="98" t="s">
        <v>152</v>
      </c>
      <c r="B44" s="84">
        <v>1300</v>
      </c>
      <c r="C44" s="89">
        <f>SUM(C45)</f>
        <v>1</v>
      </c>
      <c r="D44" s="89">
        <f>SUM(D45)</f>
        <v>0</v>
      </c>
      <c r="E44" s="90">
        <f>D44/C44*100</f>
        <v>0</v>
      </c>
    </row>
    <row r="45" spans="1:5" s="96" customFormat="1" ht="30" hidden="1" customHeight="1">
      <c r="A45" s="92" t="s">
        <v>153</v>
      </c>
      <c r="B45" s="93" t="s">
        <v>154</v>
      </c>
      <c r="C45" s="94">
        <v>1</v>
      </c>
      <c r="D45" s="94">
        <v>0</v>
      </c>
      <c r="E45" s="95">
        <f>D45/C45*100</f>
        <v>0</v>
      </c>
    </row>
    <row r="46" spans="1:5" s="91" customFormat="1" ht="30" customHeight="1">
      <c r="A46" s="102" t="s">
        <v>155</v>
      </c>
      <c r="B46" s="103"/>
      <c r="C46" s="104">
        <f>C6+C15+C19+C24+C35+C38</f>
        <v>20055.100000000002</v>
      </c>
      <c r="D46" s="104">
        <f>D6+D15+D19+D24+D35+D38</f>
        <v>19438.2</v>
      </c>
      <c r="E46" s="105">
        <f>D46/C46*100</f>
        <v>96.923974450389167</v>
      </c>
    </row>
    <row r="47" spans="1:5" s="86" customFormat="1"/>
    <row r="49" spans="3:3">
      <c r="C49" s="106"/>
    </row>
  </sheetData>
  <mergeCells count="2">
    <mergeCell ref="B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6" firstPageNumber="2" orientation="portrait" useFirstPageNumber="1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T107"/>
  <sheetViews>
    <sheetView showGridLines="0" view="pageBreakPreview" topLeftCell="A94" zoomScaleSheetLayoutView="100" workbookViewId="0">
      <selection activeCell="B96" sqref="B96"/>
    </sheetView>
  </sheetViews>
  <sheetFormatPr defaultRowHeight="12.75" customHeight="1" outlineLevelRow="7"/>
  <cols>
    <col min="1" max="1" width="6.7109375" style="107" customWidth="1"/>
    <col min="2" max="2" width="30.7109375" style="107" customWidth="1"/>
    <col min="3" max="3" width="13" style="107" customWidth="1"/>
    <col min="4" max="4" width="30.7109375" style="107" customWidth="1"/>
    <col min="5" max="5" width="6.7109375" style="107" customWidth="1"/>
    <col min="6" max="6" width="30.7109375" style="107" customWidth="1"/>
    <col min="7" max="9" width="13.7109375" style="107" customWidth="1"/>
    <col min="10" max="176" width="9.140625" style="108"/>
    <col min="177" max="256" width="9.140625" style="107"/>
    <col min="257" max="257" width="6.7109375" style="107" customWidth="1"/>
    <col min="258" max="258" width="30.7109375" style="107" customWidth="1"/>
    <col min="259" max="259" width="13" style="107" customWidth="1"/>
    <col min="260" max="260" width="30.7109375" style="107" customWidth="1"/>
    <col min="261" max="261" width="6.7109375" style="107" customWidth="1"/>
    <col min="262" max="262" width="30.7109375" style="107" customWidth="1"/>
    <col min="263" max="265" width="13.7109375" style="107" customWidth="1"/>
    <col min="266" max="512" width="9.140625" style="107"/>
    <col min="513" max="513" width="6.7109375" style="107" customWidth="1"/>
    <col min="514" max="514" width="30.7109375" style="107" customWidth="1"/>
    <col min="515" max="515" width="13" style="107" customWidth="1"/>
    <col min="516" max="516" width="30.7109375" style="107" customWidth="1"/>
    <col min="517" max="517" width="6.7109375" style="107" customWidth="1"/>
    <col min="518" max="518" width="30.7109375" style="107" customWidth="1"/>
    <col min="519" max="521" width="13.7109375" style="107" customWidth="1"/>
    <col min="522" max="768" width="9.140625" style="107"/>
    <col min="769" max="769" width="6.7109375" style="107" customWidth="1"/>
    <col min="770" max="770" width="30.7109375" style="107" customWidth="1"/>
    <col min="771" max="771" width="13" style="107" customWidth="1"/>
    <col min="772" max="772" width="30.7109375" style="107" customWidth="1"/>
    <col min="773" max="773" width="6.7109375" style="107" customWidth="1"/>
    <col min="774" max="774" width="30.7109375" style="107" customWidth="1"/>
    <col min="775" max="777" width="13.7109375" style="107" customWidth="1"/>
    <col min="778" max="1024" width="9.140625" style="107"/>
    <col min="1025" max="1025" width="6.7109375" style="107" customWidth="1"/>
    <col min="1026" max="1026" width="30.7109375" style="107" customWidth="1"/>
    <col min="1027" max="1027" width="13" style="107" customWidth="1"/>
    <col min="1028" max="1028" width="30.7109375" style="107" customWidth="1"/>
    <col min="1029" max="1029" width="6.7109375" style="107" customWidth="1"/>
    <col min="1030" max="1030" width="30.7109375" style="107" customWidth="1"/>
    <col min="1031" max="1033" width="13.7109375" style="107" customWidth="1"/>
    <col min="1034" max="1280" width="9.140625" style="107"/>
    <col min="1281" max="1281" width="6.7109375" style="107" customWidth="1"/>
    <col min="1282" max="1282" width="30.7109375" style="107" customWidth="1"/>
    <col min="1283" max="1283" width="13" style="107" customWidth="1"/>
    <col min="1284" max="1284" width="30.7109375" style="107" customWidth="1"/>
    <col min="1285" max="1285" width="6.7109375" style="107" customWidth="1"/>
    <col min="1286" max="1286" width="30.7109375" style="107" customWidth="1"/>
    <col min="1287" max="1289" width="13.7109375" style="107" customWidth="1"/>
    <col min="1290" max="1536" width="9.140625" style="107"/>
    <col min="1537" max="1537" width="6.7109375" style="107" customWidth="1"/>
    <col min="1538" max="1538" width="30.7109375" style="107" customWidth="1"/>
    <col min="1539" max="1539" width="13" style="107" customWidth="1"/>
    <col min="1540" max="1540" width="30.7109375" style="107" customWidth="1"/>
    <col min="1541" max="1541" width="6.7109375" style="107" customWidth="1"/>
    <col min="1542" max="1542" width="30.7109375" style="107" customWidth="1"/>
    <col min="1543" max="1545" width="13.7109375" style="107" customWidth="1"/>
    <col min="1546" max="1792" width="9.140625" style="107"/>
    <col min="1793" max="1793" width="6.7109375" style="107" customWidth="1"/>
    <col min="1794" max="1794" width="30.7109375" style="107" customWidth="1"/>
    <col min="1795" max="1795" width="13" style="107" customWidth="1"/>
    <col min="1796" max="1796" width="30.7109375" style="107" customWidth="1"/>
    <col min="1797" max="1797" width="6.7109375" style="107" customWidth="1"/>
    <col min="1798" max="1798" width="30.7109375" style="107" customWidth="1"/>
    <col min="1799" max="1801" width="13.7109375" style="107" customWidth="1"/>
    <col min="1802" max="2048" width="9.140625" style="107"/>
    <col min="2049" max="2049" width="6.7109375" style="107" customWidth="1"/>
    <col min="2050" max="2050" width="30.7109375" style="107" customWidth="1"/>
    <col min="2051" max="2051" width="13" style="107" customWidth="1"/>
    <col min="2052" max="2052" width="30.7109375" style="107" customWidth="1"/>
    <col min="2053" max="2053" width="6.7109375" style="107" customWidth="1"/>
    <col min="2054" max="2054" width="30.7109375" style="107" customWidth="1"/>
    <col min="2055" max="2057" width="13.7109375" style="107" customWidth="1"/>
    <col min="2058" max="2304" width="9.140625" style="107"/>
    <col min="2305" max="2305" width="6.7109375" style="107" customWidth="1"/>
    <col min="2306" max="2306" width="30.7109375" style="107" customWidth="1"/>
    <col min="2307" max="2307" width="13" style="107" customWidth="1"/>
    <col min="2308" max="2308" width="30.7109375" style="107" customWidth="1"/>
    <col min="2309" max="2309" width="6.7109375" style="107" customWidth="1"/>
    <col min="2310" max="2310" width="30.7109375" style="107" customWidth="1"/>
    <col min="2311" max="2313" width="13.7109375" style="107" customWidth="1"/>
    <col min="2314" max="2560" width="9.140625" style="107"/>
    <col min="2561" max="2561" width="6.7109375" style="107" customWidth="1"/>
    <col min="2562" max="2562" width="30.7109375" style="107" customWidth="1"/>
    <col min="2563" max="2563" width="13" style="107" customWidth="1"/>
    <col min="2564" max="2564" width="30.7109375" style="107" customWidth="1"/>
    <col min="2565" max="2565" width="6.7109375" style="107" customWidth="1"/>
    <col min="2566" max="2566" width="30.7109375" style="107" customWidth="1"/>
    <col min="2567" max="2569" width="13.7109375" style="107" customWidth="1"/>
    <col min="2570" max="2816" width="9.140625" style="107"/>
    <col min="2817" max="2817" width="6.7109375" style="107" customWidth="1"/>
    <col min="2818" max="2818" width="30.7109375" style="107" customWidth="1"/>
    <col min="2819" max="2819" width="13" style="107" customWidth="1"/>
    <col min="2820" max="2820" width="30.7109375" style="107" customWidth="1"/>
    <col min="2821" max="2821" width="6.7109375" style="107" customWidth="1"/>
    <col min="2822" max="2822" width="30.7109375" style="107" customWidth="1"/>
    <col min="2823" max="2825" width="13.7109375" style="107" customWidth="1"/>
    <col min="2826" max="3072" width="9.140625" style="107"/>
    <col min="3073" max="3073" width="6.7109375" style="107" customWidth="1"/>
    <col min="3074" max="3074" width="30.7109375" style="107" customWidth="1"/>
    <col min="3075" max="3075" width="13" style="107" customWidth="1"/>
    <col min="3076" max="3076" width="30.7109375" style="107" customWidth="1"/>
    <col min="3077" max="3077" width="6.7109375" style="107" customWidth="1"/>
    <col min="3078" max="3078" width="30.7109375" style="107" customWidth="1"/>
    <col min="3079" max="3081" width="13.7109375" style="107" customWidth="1"/>
    <col min="3082" max="3328" width="9.140625" style="107"/>
    <col min="3329" max="3329" width="6.7109375" style="107" customWidth="1"/>
    <col min="3330" max="3330" width="30.7109375" style="107" customWidth="1"/>
    <col min="3331" max="3331" width="13" style="107" customWidth="1"/>
    <col min="3332" max="3332" width="30.7109375" style="107" customWidth="1"/>
    <col min="3333" max="3333" width="6.7109375" style="107" customWidth="1"/>
    <col min="3334" max="3334" width="30.7109375" style="107" customWidth="1"/>
    <col min="3335" max="3337" width="13.7109375" style="107" customWidth="1"/>
    <col min="3338" max="3584" width="9.140625" style="107"/>
    <col min="3585" max="3585" width="6.7109375" style="107" customWidth="1"/>
    <col min="3586" max="3586" width="30.7109375" style="107" customWidth="1"/>
    <col min="3587" max="3587" width="13" style="107" customWidth="1"/>
    <col min="3588" max="3588" width="30.7109375" style="107" customWidth="1"/>
    <col min="3589" max="3589" width="6.7109375" style="107" customWidth="1"/>
    <col min="3590" max="3590" width="30.7109375" style="107" customWidth="1"/>
    <col min="3591" max="3593" width="13.7109375" style="107" customWidth="1"/>
    <col min="3594" max="3840" width="9.140625" style="107"/>
    <col min="3841" max="3841" width="6.7109375" style="107" customWidth="1"/>
    <col min="3842" max="3842" width="30.7109375" style="107" customWidth="1"/>
    <col min="3843" max="3843" width="13" style="107" customWidth="1"/>
    <col min="3844" max="3844" width="30.7109375" style="107" customWidth="1"/>
    <col min="3845" max="3845" width="6.7109375" style="107" customWidth="1"/>
    <col min="3846" max="3846" width="30.7109375" style="107" customWidth="1"/>
    <col min="3847" max="3849" width="13.7109375" style="107" customWidth="1"/>
    <col min="3850" max="4096" width="9.140625" style="107"/>
    <col min="4097" max="4097" width="6.7109375" style="107" customWidth="1"/>
    <col min="4098" max="4098" width="30.7109375" style="107" customWidth="1"/>
    <col min="4099" max="4099" width="13" style="107" customWidth="1"/>
    <col min="4100" max="4100" width="30.7109375" style="107" customWidth="1"/>
    <col min="4101" max="4101" width="6.7109375" style="107" customWidth="1"/>
    <col min="4102" max="4102" width="30.7109375" style="107" customWidth="1"/>
    <col min="4103" max="4105" width="13.7109375" style="107" customWidth="1"/>
    <col min="4106" max="4352" width="9.140625" style="107"/>
    <col min="4353" max="4353" width="6.7109375" style="107" customWidth="1"/>
    <col min="4354" max="4354" width="30.7109375" style="107" customWidth="1"/>
    <col min="4355" max="4355" width="13" style="107" customWidth="1"/>
    <col min="4356" max="4356" width="30.7109375" style="107" customWidth="1"/>
    <col min="4357" max="4357" width="6.7109375" style="107" customWidth="1"/>
    <col min="4358" max="4358" width="30.7109375" style="107" customWidth="1"/>
    <col min="4359" max="4361" width="13.7109375" style="107" customWidth="1"/>
    <col min="4362" max="4608" width="9.140625" style="107"/>
    <col min="4609" max="4609" width="6.7109375" style="107" customWidth="1"/>
    <col min="4610" max="4610" width="30.7109375" style="107" customWidth="1"/>
    <col min="4611" max="4611" width="13" style="107" customWidth="1"/>
    <col min="4612" max="4612" width="30.7109375" style="107" customWidth="1"/>
    <col min="4613" max="4613" width="6.7109375" style="107" customWidth="1"/>
    <col min="4614" max="4614" width="30.7109375" style="107" customWidth="1"/>
    <col min="4615" max="4617" width="13.7109375" style="107" customWidth="1"/>
    <col min="4618" max="4864" width="9.140625" style="107"/>
    <col min="4865" max="4865" width="6.7109375" style="107" customWidth="1"/>
    <col min="4866" max="4866" width="30.7109375" style="107" customWidth="1"/>
    <col min="4867" max="4867" width="13" style="107" customWidth="1"/>
    <col min="4868" max="4868" width="30.7109375" style="107" customWidth="1"/>
    <col min="4869" max="4869" width="6.7109375" style="107" customWidth="1"/>
    <col min="4870" max="4870" width="30.7109375" style="107" customWidth="1"/>
    <col min="4871" max="4873" width="13.7109375" style="107" customWidth="1"/>
    <col min="4874" max="5120" width="9.140625" style="107"/>
    <col min="5121" max="5121" width="6.7109375" style="107" customWidth="1"/>
    <col min="5122" max="5122" width="30.7109375" style="107" customWidth="1"/>
    <col min="5123" max="5123" width="13" style="107" customWidth="1"/>
    <col min="5124" max="5124" width="30.7109375" style="107" customWidth="1"/>
    <col min="5125" max="5125" width="6.7109375" style="107" customWidth="1"/>
    <col min="5126" max="5126" width="30.7109375" style="107" customWidth="1"/>
    <col min="5127" max="5129" width="13.7109375" style="107" customWidth="1"/>
    <col min="5130" max="5376" width="9.140625" style="107"/>
    <col min="5377" max="5377" width="6.7109375" style="107" customWidth="1"/>
    <col min="5378" max="5378" width="30.7109375" style="107" customWidth="1"/>
    <col min="5379" max="5379" width="13" style="107" customWidth="1"/>
    <col min="5380" max="5380" width="30.7109375" style="107" customWidth="1"/>
    <col min="5381" max="5381" width="6.7109375" style="107" customWidth="1"/>
    <col min="5382" max="5382" width="30.7109375" style="107" customWidth="1"/>
    <col min="5383" max="5385" width="13.7109375" style="107" customWidth="1"/>
    <col min="5386" max="5632" width="9.140625" style="107"/>
    <col min="5633" max="5633" width="6.7109375" style="107" customWidth="1"/>
    <col min="5634" max="5634" width="30.7109375" style="107" customWidth="1"/>
    <col min="5635" max="5635" width="13" style="107" customWidth="1"/>
    <col min="5636" max="5636" width="30.7109375" style="107" customWidth="1"/>
    <col min="5637" max="5637" width="6.7109375" style="107" customWidth="1"/>
    <col min="5638" max="5638" width="30.7109375" style="107" customWidth="1"/>
    <col min="5639" max="5641" width="13.7109375" style="107" customWidth="1"/>
    <col min="5642" max="5888" width="9.140625" style="107"/>
    <col min="5889" max="5889" width="6.7109375" style="107" customWidth="1"/>
    <col min="5890" max="5890" width="30.7109375" style="107" customWidth="1"/>
    <col min="5891" max="5891" width="13" style="107" customWidth="1"/>
    <col min="5892" max="5892" width="30.7109375" style="107" customWidth="1"/>
    <col min="5893" max="5893" width="6.7109375" style="107" customWidth="1"/>
    <col min="5894" max="5894" width="30.7109375" style="107" customWidth="1"/>
    <col min="5895" max="5897" width="13.7109375" style="107" customWidth="1"/>
    <col min="5898" max="6144" width="9.140625" style="107"/>
    <col min="6145" max="6145" width="6.7109375" style="107" customWidth="1"/>
    <col min="6146" max="6146" width="30.7109375" style="107" customWidth="1"/>
    <col min="6147" max="6147" width="13" style="107" customWidth="1"/>
    <col min="6148" max="6148" width="30.7109375" style="107" customWidth="1"/>
    <col min="6149" max="6149" width="6.7109375" style="107" customWidth="1"/>
    <col min="6150" max="6150" width="30.7109375" style="107" customWidth="1"/>
    <col min="6151" max="6153" width="13.7109375" style="107" customWidth="1"/>
    <col min="6154" max="6400" width="9.140625" style="107"/>
    <col min="6401" max="6401" width="6.7109375" style="107" customWidth="1"/>
    <col min="6402" max="6402" width="30.7109375" style="107" customWidth="1"/>
    <col min="6403" max="6403" width="13" style="107" customWidth="1"/>
    <col min="6404" max="6404" width="30.7109375" style="107" customWidth="1"/>
    <col min="6405" max="6405" width="6.7109375" style="107" customWidth="1"/>
    <col min="6406" max="6406" width="30.7109375" style="107" customWidth="1"/>
    <col min="6407" max="6409" width="13.7109375" style="107" customWidth="1"/>
    <col min="6410" max="6656" width="9.140625" style="107"/>
    <col min="6657" max="6657" width="6.7109375" style="107" customWidth="1"/>
    <col min="6658" max="6658" width="30.7109375" style="107" customWidth="1"/>
    <col min="6659" max="6659" width="13" style="107" customWidth="1"/>
    <col min="6660" max="6660" width="30.7109375" style="107" customWidth="1"/>
    <col min="6661" max="6661" width="6.7109375" style="107" customWidth="1"/>
    <col min="6662" max="6662" width="30.7109375" style="107" customWidth="1"/>
    <col min="6663" max="6665" width="13.7109375" style="107" customWidth="1"/>
    <col min="6666" max="6912" width="9.140625" style="107"/>
    <col min="6913" max="6913" width="6.7109375" style="107" customWidth="1"/>
    <col min="6914" max="6914" width="30.7109375" style="107" customWidth="1"/>
    <col min="6915" max="6915" width="13" style="107" customWidth="1"/>
    <col min="6916" max="6916" width="30.7109375" style="107" customWidth="1"/>
    <col min="6917" max="6917" width="6.7109375" style="107" customWidth="1"/>
    <col min="6918" max="6918" width="30.7109375" style="107" customWidth="1"/>
    <col min="6919" max="6921" width="13.7109375" style="107" customWidth="1"/>
    <col min="6922" max="7168" width="9.140625" style="107"/>
    <col min="7169" max="7169" width="6.7109375" style="107" customWidth="1"/>
    <col min="7170" max="7170" width="30.7109375" style="107" customWidth="1"/>
    <col min="7171" max="7171" width="13" style="107" customWidth="1"/>
    <col min="7172" max="7172" width="30.7109375" style="107" customWidth="1"/>
    <col min="7173" max="7173" width="6.7109375" style="107" customWidth="1"/>
    <col min="7174" max="7174" width="30.7109375" style="107" customWidth="1"/>
    <col min="7175" max="7177" width="13.7109375" style="107" customWidth="1"/>
    <col min="7178" max="7424" width="9.140625" style="107"/>
    <col min="7425" max="7425" width="6.7109375" style="107" customWidth="1"/>
    <col min="7426" max="7426" width="30.7109375" style="107" customWidth="1"/>
    <col min="7427" max="7427" width="13" style="107" customWidth="1"/>
    <col min="7428" max="7428" width="30.7109375" style="107" customWidth="1"/>
    <col min="7429" max="7429" width="6.7109375" style="107" customWidth="1"/>
    <col min="7430" max="7430" width="30.7109375" style="107" customWidth="1"/>
    <col min="7431" max="7433" width="13.7109375" style="107" customWidth="1"/>
    <col min="7434" max="7680" width="9.140625" style="107"/>
    <col min="7681" max="7681" width="6.7109375" style="107" customWidth="1"/>
    <col min="7682" max="7682" width="30.7109375" style="107" customWidth="1"/>
    <col min="7683" max="7683" width="13" style="107" customWidth="1"/>
    <col min="7684" max="7684" width="30.7109375" style="107" customWidth="1"/>
    <col min="7685" max="7685" width="6.7109375" style="107" customWidth="1"/>
    <col min="7686" max="7686" width="30.7109375" style="107" customWidth="1"/>
    <col min="7687" max="7689" width="13.7109375" style="107" customWidth="1"/>
    <col min="7690" max="7936" width="9.140625" style="107"/>
    <col min="7937" max="7937" width="6.7109375" style="107" customWidth="1"/>
    <col min="7938" max="7938" width="30.7109375" style="107" customWidth="1"/>
    <col min="7939" max="7939" width="13" style="107" customWidth="1"/>
    <col min="7940" max="7940" width="30.7109375" style="107" customWidth="1"/>
    <col min="7941" max="7941" width="6.7109375" style="107" customWidth="1"/>
    <col min="7942" max="7942" width="30.7109375" style="107" customWidth="1"/>
    <col min="7943" max="7945" width="13.7109375" style="107" customWidth="1"/>
    <col min="7946" max="8192" width="9.140625" style="107"/>
    <col min="8193" max="8193" width="6.7109375" style="107" customWidth="1"/>
    <col min="8194" max="8194" width="30.7109375" style="107" customWidth="1"/>
    <col min="8195" max="8195" width="13" style="107" customWidth="1"/>
    <col min="8196" max="8196" width="30.7109375" style="107" customWidth="1"/>
    <col min="8197" max="8197" width="6.7109375" style="107" customWidth="1"/>
    <col min="8198" max="8198" width="30.7109375" style="107" customWidth="1"/>
    <col min="8199" max="8201" width="13.7109375" style="107" customWidth="1"/>
    <col min="8202" max="8448" width="9.140625" style="107"/>
    <col min="8449" max="8449" width="6.7109375" style="107" customWidth="1"/>
    <col min="8450" max="8450" width="30.7109375" style="107" customWidth="1"/>
    <col min="8451" max="8451" width="13" style="107" customWidth="1"/>
    <col min="8452" max="8452" width="30.7109375" style="107" customWidth="1"/>
    <col min="8453" max="8453" width="6.7109375" style="107" customWidth="1"/>
    <col min="8454" max="8454" width="30.7109375" style="107" customWidth="1"/>
    <col min="8455" max="8457" width="13.7109375" style="107" customWidth="1"/>
    <col min="8458" max="8704" width="9.140625" style="107"/>
    <col min="8705" max="8705" width="6.7109375" style="107" customWidth="1"/>
    <col min="8706" max="8706" width="30.7109375" style="107" customWidth="1"/>
    <col min="8707" max="8707" width="13" style="107" customWidth="1"/>
    <col min="8708" max="8708" width="30.7109375" style="107" customWidth="1"/>
    <col min="8709" max="8709" width="6.7109375" style="107" customWidth="1"/>
    <col min="8710" max="8710" width="30.7109375" style="107" customWidth="1"/>
    <col min="8711" max="8713" width="13.7109375" style="107" customWidth="1"/>
    <col min="8714" max="8960" width="9.140625" style="107"/>
    <col min="8961" max="8961" width="6.7109375" style="107" customWidth="1"/>
    <col min="8962" max="8962" width="30.7109375" style="107" customWidth="1"/>
    <col min="8963" max="8963" width="13" style="107" customWidth="1"/>
    <col min="8964" max="8964" width="30.7109375" style="107" customWidth="1"/>
    <col min="8965" max="8965" width="6.7109375" style="107" customWidth="1"/>
    <col min="8966" max="8966" width="30.7109375" style="107" customWidth="1"/>
    <col min="8967" max="8969" width="13.7109375" style="107" customWidth="1"/>
    <col min="8970" max="9216" width="9.140625" style="107"/>
    <col min="9217" max="9217" width="6.7109375" style="107" customWidth="1"/>
    <col min="9218" max="9218" width="30.7109375" style="107" customWidth="1"/>
    <col min="9219" max="9219" width="13" style="107" customWidth="1"/>
    <col min="9220" max="9220" width="30.7109375" style="107" customWidth="1"/>
    <col min="9221" max="9221" width="6.7109375" style="107" customWidth="1"/>
    <col min="9222" max="9222" width="30.7109375" style="107" customWidth="1"/>
    <col min="9223" max="9225" width="13.7109375" style="107" customWidth="1"/>
    <col min="9226" max="9472" width="9.140625" style="107"/>
    <col min="9473" max="9473" width="6.7109375" style="107" customWidth="1"/>
    <col min="9474" max="9474" width="30.7109375" style="107" customWidth="1"/>
    <col min="9475" max="9475" width="13" style="107" customWidth="1"/>
    <col min="9476" max="9476" width="30.7109375" style="107" customWidth="1"/>
    <col min="9477" max="9477" width="6.7109375" style="107" customWidth="1"/>
    <col min="9478" max="9478" width="30.7109375" style="107" customWidth="1"/>
    <col min="9479" max="9481" width="13.7109375" style="107" customWidth="1"/>
    <col min="9482" max="9728" width="9.140625" style="107"/>
    <col min="9729" max="9729" width="6.7109375" style="107" customWidth="1"/>
    <col min="9730" max="9730" width="30.7109375" style="107" customWidth="1"/>
    <col min="9731" max="9731" width="13" style="107" customWidth="1"/>
    <col min="9732" max="9732" width="30.7109375" style="107" customWidth="1"/>
    <col min="9733" max="9733" width="6.7109375" style="107" customWidth="1"/>
    <col min="9734" max="9734" width="30.7109375" style="107" customWidth="1"/>
    <col min="9735" max="9737" width="13.7109375" style="107" customWidth="1"/>
    <col min="9738" max="9984" width="9.140625" style="107"/>
    <col min="9985" max="9985" width="6.7109375" style="107" customWidth="1"/>
    <col min="9986" max="9986" width="30.7109375" style="107" customWidth="1"/>
    <col min="9987" max="9987" width="13" style="107" customWidth="1"/>
    <col min="9988" max="9988" width="30.7109375" style="107" customWidth="1"/>
    <col min="9989" max="9989" width="6.7109375" style="107" customWidth="1"/>
    <col min="9990" max="9990" width="30.7109375" style="107" customWidth="1"/>
    <col min="9991" max="9993" width="13.7109375" style="107" customWidth="1"/>
    <col min="9994" max="10240" width="9.140625" style="107"/>
    <col min="10241" max="10241" width="6.7109375" style="107" customWidth="1"/>
    <col min="10242" max="10242" width="30.7109375" style="107" customWidth="1"/>
    <col min="10243" max="10243" width="13" style="107" customWidth="1"/>
    <col min="10244" max="10244" width="30.7109375" style="107" customWidth="1"/>
    <col min="10245" max="10245" width="6.7109375" style="107" customWidth="1"/>
    <col min="10246" max="10246" width="30.7109375" style="107" customWidth="1"/>
    <col min="10247" max="10249" width="13.7109375" style="107" customWidth="1"/>
    <col min="10250" max="10496" width="9.140625" style="107"/>
    <col min="10497" max="10497" width="6.7109375" style="107" customWidth="1"/>
    <col min="10498" max="10498" width="30.7109375" style="107" customWidth="1"/>
    <col min="10499" max="10499" width="13" style="107" customWidth="1"/>
    <col min="10500" max="10500" width="30.7109375" style="107" customWidth="1"/>
    <col min="10501" max="10501" width="6.7109375" style="107" customWidth="1"/>
    <col min="10502" max="10502" width="30.7109375" style="107" customWidth="1"/>
    <col min="10503" max="10505" width="13.7109375" style="107" customWidth="1"/>
    <col min="10506" max="10752" width="9.140625" style="107"/>
    <col min="10753" max="10753" width="6.7109375" style="107" customWidth="1"/>
    <col min="10754" max="10754" width="30.7109375" style="107" customWidth="1"/>
    <col min="10755" max="10755" width="13" style="107" customWidth="1"/>
    <col min="10756" max="10756" width="30.7109375" style="107" customWidth="1"/>
    <col min="10757" max="10757" width="6.7109375" style="107" customWidth="1"/>
    <col min="10758" max="10758" width="30.7109375" style="107" customWidth="1"/>
    <col min="10759" max="10761" width="13.7109375" style="107" customWidth="1"/>
    <col min="10762" max="11008" width="9.140625" style="107"/>
    <col min="11009" max="11009" width="6.7109375" style="107" customWidth="1"/>
    <col min="11010" max="11010" width="30.7109375" style="107" customWidth="1"/>
    <col min="11011" max="11011" width="13" style="107" customWidth="1"/>
    <col min="11012" max="11012" width="30.7109375" style="107" customWidth="1"/>
    <col min="11013" max="11013" width="6.7109375" style="107" customWidth="1"/>
    <col min="11014" max="11014" width="30.7109375" style="107" customWidth="1"/>
    <col min="11015" max="11017" width="13.7109375" style="107" customWidth="1"/>
    <col min="11018" max="11264" width="9.140625" style="107"/>
    <col min="11265" max="11265" width="6.7109375" style="107" customWidth="1"/>
    <col min="11266" max="11266" width="30.7109375" style="107" customWidth="1"/>
    <col min="11267" max="11267" width="13" style="107" customWidth="1"/>
    <col min="11268" max="11268" width="30.7109375" style="107" customWidth="1"/>
    <col min="11269" max="11269" width="6.7109375" style="107" customWidth="1"/>
    <col min="11270" max="11270" width="30.7109375" style="107" customWidth="1"/>
    <col min="11271" max="11273" width="13.7109375" style="107" customWidth="1"/>
    <col min="11274" max="11520" width="9.140625" style="107"/>
    <col min="11521" max="11521" width="6.7109375" style="107" customWidth="1"/>
    <col min="11522" max="11522" width="30.7109375" style="107" customWidth="1"/>
    <col min="11523" max="11523" width="13" style="107" customWidth="1"/>
    <col min="11524" max="11524" width="30.7109375" style="107" customWidth="1"/>
    <col min="11525" max="11525" width="6.7109375" style="107" customWidth="1"/>
    <col min="11526" max="11526" width="30.7109375" style="107" customWidth="1"/>
    <col min="11527" max="11529" width="13.7109375" style="107" customWidth="1"/>
    <col min="11530" max="11776" width="9.140625" style="107"/>
    <col min="11777" max="11777" width="6.7109375" style="107" customWidth="1"/>
    <col min="11778" max="11778" width="30.7109375" style="107" customWidth="1"/>
    <col min="11779" max="11779" width="13" style="107" customWidth="1"/>
    <col min="11780" max="11780" width="30.7109375" style="107" customWidth="1"/>
    <col min="11781" max="11781" width="6.7109375" style="107" customWidth="1"/>
    <col min="11782" max="11782" width="30.7109375" style="107" customWidth="1"/>
    <col min="11783" max="11785" width="13.7109375" style="107" customWidth="1"/>
    <col min="11786" max="12032" width="9.140625" style="107"/>
    <col min="12033" max="12033" width="6.7109375" style="107" customWidth="1"/>
    <col min="12034" max="12034" width="30.7109375" style="107" customWidth="1"/>
    <col min="12035" max="12035" width="13" style="107" customWidth="1"/>
    <col min="12036" max="12036" width="30.7109375" style="107" customWidth="1"/>
    <col min="12037" max="12037" width="6.7109375" style="107" customWidth="1"/>
    <col min="12038" max="12038" width="30.7109375" style="107" customWidth="1"/>
    <col min="12039" max="12041" width="13.7109375" style="107" customWidth="1"/>
    <col min="12042" max="12288" width="9.140625" style="107"/>
    <col min="12289" max="12289" width="6.7109375" style="107" customWidth="1"/>
    <col min="12290" max="12290" width="30.7109375" style="107" customWidth="1"/>
    <col min="12291" max="12291" width="13" style="107" customWidth="1"/>
    <col min="12292" max="12292" width="30.7109375" style="107" customWidth="1"/>
    <col min="12293" max="12293" width="6.7109375" style="107" customWidth="1"/>
    <col min="12294" max="12294" width="30.7109375" style="107" customWidth="1"/>
    <col min="12295" max="12297" width="13.7109375" style="107" customWidth="1"/>
    <col min="12298" max="12544" width="9.140625" style="107"/>
    <col min="12545" max="12545" width="6.7109375" style="107" customWidth="1"/>
    <col min="12546" max="12546" width="30.7109375" style="107" customWidth="1"/>
    <col min="12547" max="12547" width="13" style="107" customWidth="1"/>
    <col min="12548" max="12548" width="30.7109375" style="107" customWidth="1"/>
    <col min="12549" max="12549" width="6.7109375" style="107" customWidth="1"/>
    <col min="12550" max="12550" width="30.7109375" style="107" customWidth="1"/>
    <col min="12551" max="12553" width="13.7109375" style="107" customWidth="1"/>
    <col min="12554" max="12800" width="9.140625" style="107"/>
    <col min="12801" max="12801" width="6.7109375" style="107" customWidth="1"/>
    <col min="12802" max="12802" width="30.7109375" style="107" customWidth="1"/>
    <col min="12803" max="12803" width="13" style="107" customWidth="1"/>
    <col min="12804" max="12804" width="30.7109375" style="107" customWidth="1"/>
    <col min="12805" max="12805" width="6.7109375" style="107" customWidth="1"/>
    <col min="12806" max="12806" width="30.7109375" style="107" customWidth="1"/>
    <col min="12807" max="12809" width="13.7109375" style="107" customWidth="1"/>
    <col min="12810" max="13056" width="9.140625" style="107"/>
    <col min="13057" max="13057" width="6.7109375" style="107" customWidth="1"/>
    <col min="13058" max="13058" width="30.7109375" style="107" customWidth="1"/>
    <col min="13059" max="13059" width="13" style="107" customWidth="1"/>
    <col min="13060" max="13060" width="30.7109375" style="107" customWidth="1"/>
    <col min="13061" max="13061" width="6.7109375" style="107" customWidth="1"/>
    <col min="13062" max="13062" width="30.7109375" style="107" customWidth="1"/>
    <col min="13063" max="13065" width="13.7109375" style="107" customWidth="1"/>
    <col min="13066" max="13312" width="9.140625" style="107"/>
    <col min="13313" max="13313" width="6.7109375" style="107" customWidth="1"/>
    <col min="13314" max="13314" width="30.7109375" style="107" customWidth="1"/>
    <col min="13315" max="13315" width="13" style="107" customWidth="1"/>
    <col min="13316" max="13316" width="30.7109375" style="107" customWidth="1"/>
    <col min="13317" max="13317" width="6.7109375" style="107" customWidth="1"/>
    <col min="13318" max="13318" width="30.7109375" style="107" customWidth="1"/>
    <col min="13319" max="13321" width="13.7109375" style="107" customWidth="1"/>
    <col min="13322" max="13568" width="9.140625" style="107"/>
    <col min="13569" max="13569" width="6.7109375" style="107" customWidth="1"/>
    <col min="13570" max="13570" width="30.7109375" style="107" customWidth="1"/>
    <col min="13571" max="13571" width="13" style="107" customWidth="1"/>
    <col min="13572" max="13572" width="30.7109375" style="107" customWidth="1"/>
    <col min="13573" max="13573" width="6.7109375" style="107" customWidth="1"/>
    <col min="13574" max="13574" width="30.7109375" style="107" customWidth="1"/>
    <col min="13575" max="13577" width="13.7109375" style="107" customWidth="1"/>
    <col min="13578" max="13824" width="9.140625" style="107"/>
    <col min="13825" max="13825" width="6.7109375" style="107" customWidth="1"/>
    <col min="13826" max="13826" width="30.7109375" style="107" customWidth="1"/>
    <col min="13827" max="13827" width="13" style="107" customWidth="1"/>
    <col min="13828" max="13828" width="30.7109375" style="107" customWidth="1"/>
    <col min="13829" max="13829" width="6.7109375" style="107" customWidth="1"/>
    <col min="13830" max="13830" width="30.7109375" style="107" customWidth="1"/>
    <col min="13831" max="13833" width="13.7109375" style="107" customWidth="1"/>
    <col min="13834" max="14080" width="9.140625" style="107"/>
    <col min="14081" max="14081" width="6.7109375" style="107" customWidth="1"/>
    <col min="14082" max="14082" width="30.7109375" style="107" customWidth="1"/>
    <col min="14083" max="14083" width="13" style="107" customWidth="1"/>
    <col min="14084" max="14084" width="30.7109375" style="107" customWidth="1"/>
    <col min="14085" max="14085" width="6.7109375" style="107" customWidth="1"/>
    <col min="14086" max="14086" width="30.7109375" style="107" customWidth="1"/>
    <col min="14087" max="14089" width="13.7109375" style="107" customWidth="1"/>
    <col min="14090" max="14336" width="9.140625" style="107"/>
    <col min="14337" max="14337" width="6.7109375" style="107" customWidth="1"/>
    <col min="14338" max="14338" width="30.7109375" style="107" customWidth="1"/>
    <col min="14339" max="14339" width="13" style="107" customWidth="1"/>
    <col min="14340" max="14340" width="30.7109375" style="107" customWidth="1"/>
    <col min="14341" max="14341" width="6.7109375" style="107" customWidth="1"/>
    <col min="14342" max="14342" width="30.7109375" style="107" customWidth="1"/>
    <col min="14343" max="14345" width="13.7109375" style="107" customWidth="1"/>
    <col min="14346" max="14592" width="9.140625" style="107"/>
    <col min="14593" max="14593" width="6.7109375" style="107" customWidth="1"/>
    <col min="14594" max="14594" width="30.7109375" style="107" customWidth="1"/>
    <col min="14595" max="14595" width="13" style="107" customWidth="1"/>
    <col min="14596" max="14596" width="30.7109375" style="107" customWidth="1"/>
    <col min="14597" max="14597" width="6.7109375" style="107" customWidth="1"/>
    <col min="14598" max="14598" width="30.7109375" style="107" customWidth="1"/>
    <col min="14599" max="14601" width="13.7109375" style="107" customWidth="1"/>
    <col min="14602" max="14848" width="9.140625" style="107"/>
    <col min="14849" max="14849" width="6.7109375" style="107" customWidth="1"/>
    <col min="14850" max="14850" width="30.7109375" style="107" customWidth="1"/>
    <col min="14851" max="14851" width="13" style="107" customWidth="1"/>
    <col min="14852" max="14852" width="30.7109375" style="107" customWidth="1"/>
    <col min="14853" max="14853" width="6.7109375" style="107" customWidth="1"/>
    <col min="14854" max="14854" width="30.7109375" style="107" customWidth="1"/>
    <col min="14855" max="14857" width="13.7109375" style="107" customWidth="1"/>
    <col min="14858" max="15104" width="9.140625" style="107"/>
    <col min="15105" max="15105" width="6.7109375" style="107" customWidth="1"/>
    <col min="15106" max="15106" width="30.7109375" style="107" customWidth="1"/>
    <col min="15107" max="15107" width="13" style="107" customWidth="1"/>
    <col min="15108" max="15108" width="30.7109375" style="107" customWidth="1"/>
    <col min="15109" max="15109" width="6.7109375" style="107" customWidth="1"/>
    <col min="15110" max="15110" width="30.7109375" style="107" customWidth="1"/>
    <col min="15111" max="15113" width="13.7109375" style="107" customWidth="1"/>
    <col min="15114" max="15360" width="9.140625" style="107"/>
    <col min="15361" max="15361" width="6.7109375" style="107" customWidth="1"/>
    <col min="15362" max="15362" width="30.7109375" style="107" customWidth="1"/>
    <col min="15363" max="15363" width="13" style="107" customWidth="1"/>
    <col min="15364" max="15364" width="30.7109375" style="107" customWidth="1"/>
    <col min="15365" max="15365" width="6.7109375" style="107" customWidth="1"/>
    <col min="15366" max="15366" width="30.7109375" style="107" customWidth="1"/>
    <col min="15367" max="15369" width="13.7109375" style="107" customWidth="1"/>
    <col min="15370" max="15616" width="9.140625" style="107"/>
    <col min="15617" max="15617" width="6.7109375" style="107" customWidth="1"/>
    <col min="15618" max="15618" width="30.7109375" style="107" customWidth="1"/>
    <col min="15619" max="15619" width="13" style="107" customWidth="1"/>
    <col min="15620" max="15620" width="30.7109375" style="107" customWidth="1"/>
    <col min="15621" max="15621" width="6.7109375" style="107" customWidth="1"/>
    <col min="15622" max="15622" width="30.7109375" style="107" customWidth="1"/>
    <col min="15623" max="15625" width="13.7109375" style="107" customWidth="1"/>
    <col min="15626" max="15872" width="9.140625" style="107"/>
    <col min="15873" max="15873" width="6.7109375" style="107" customWidth="1"/>
    <col min="15874" max="15874" width="30.7109375" style="107" customWidth="1"/>
    <col min="15875" max="15875" width="13" style="107" customWidth="1"/>
    <col min="15876" max="15876" width="30.7109375" style="107" customWidth="1"/>
    <col min="15877" max="15877" width="6.7109375" style="107" customWidth="1"/>
    <col min="15878" max="15878" width="30.7109375" style="107" customWidth="1"/>
    <col min="15879" max="15881" width="13.7109375" style="107" customWidth="1"/>
    <col min="15882" max="16128" width="9.140625" style="107"/>
    <col min="16129" max="16129" width="6.7109375" style="107" customWidth="1"/>
    <col min="16130" max="16130" width="30.7109375" style="107" customWidth="1"/>
    <col min="16131" max="16131" width="13" style="107" customWidth="1"/>
    <col min="16132" max="16132" width="30.7109375" style="107" customWidth="1"/>
    <col min="16133" max="16133" width="6.7109375" style="107" customWidth="1"/>
    <col min="16134" max="16134" width="30.7109375" style="107" customWidth="1"/>
    <col min="16135" max="16137" width="13.7109375" style="107" customWidth="1"/>
    <col min="16138" max="16384" width="9.140625" style="107"/>
  </cols>
  <sheetData>
    <row r="1" spans="1:176" ht="114.75" customHeight="1">
      <c r="G1" s="194"/>
      <c r="H1" s="194"/>
      <c r="I1" s="194"/>
    </row>
    <row r="2" spans="1:176" ht="12.75" customHeight="1">
      <c r="A2" s="109"/>
      <c r="B2" s="110"/>
      <c r="C2" s="110"/>
      <c r="D2" s="110"/>
      <c r="E2" s="110"/>
      <c r="F2" s="110"/>
      <c r="G2" s="110"/>
      <c r="H2" s="110"/>
      <c r="I2" s="110"/>
    </row>
    <row r="3" spans="1:176" ht="98.25" customHeight="1">
      <c r="A3" s="195" t="s">
        <v>156</v>
      </c>
      <c r="B3" s="196"/>
      <c r="C3" s="196"/>
      <c r="D3" s="196"/>
      <c r="E3" s="196"/>
      <c r="F3" s="196"/>
      <c r="G3" s="196"/>
      <c r="H3" s="196"/>
      <c r="I3" s="196"/>
    </row>
    <row r="4" spans="1:176" ht="13.5" customHeight="1">
      <c r="A4" s="111"/>
      <c r="B4" s="112"/>
      <c r="C4" s="112"/>
      <c r="D4" s="112"/>
      <c r="E4" s="112"/>
      <c r="F4" s="112"/>
      <c r="G4" s="112"/>
      <c r="H4" s="112"/>
      <c r="I4" s="112"/>
    </row>
    <row r="5" spans="1:176">
      <c r="I5" s="113" t="s">
        <v>1</v>
      </c>
    </row>
    <row r="6" spans="1:176" s="115" customFormat="1" ht="40.9" customHeight="1">
      <c r="A6" s="114" t="s">
        <v>157</v>
      </c>
      <c r="B6" s="114" t="s">
        <v>158</v>
      </c>
      <c r="C6" s="114" t="s">
        <v>159</v>
      </c>
      <c r="D6" s="114" t="s">
        <v>160</v>
      </c>
      <c r="E6" s="114" t="s">
        <v>161</v>
      </c>
      <c r="F6" s="114" t="s">
        <v>162</v>
      </c>
      <c r="G6" s="114" t="s">
        <v>77</v>
      </c>
      <c r="H6" s="114" t="s">
        <v>163</v>
      </c>
      <c r="I6" s="114" t="s">
        <v>79</v>
      </c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8"/>
      <c r="BY6" s="108"/>
      <c r="BZ6" s="108"/>
      <c r="CA6" s="108"/>
      <c r="CB6" s="108"/>
      <c r="CC6" s="108"/>
      <c r="CD6" s="108"/>
      <c r="CE6" s="108"/>
      <c r="CF6" s="108"/>
      <c r="CG6" s="108"/>
      <c r="CH6" s="108"/>
      <c r="CI6" s="108"/>
      <c r="CJ6" s="108"/>
      <c r="CK6" s="108"/>
      <c r="CL6" s="108"/>
      <c r="CM6" s="108"/>
      <c r="CN6" s="108"/>
      <c r="CO6" s="108"/>
      <c r="CP6" s="108"/>
      <c r="CQ6" s="108"/>
      <c r="CR6" s="108"/>
      <c r="CS6" s="108"/>
      <c r="CT6" s="108"/>
      <c r="CU6" s="108"/>
      <c r="CV6" s="108"/>
      <c r="CW6" s="108"/>
      <c r="CX6" s="108"/>
      <c r="CY6" s="108"/>
      <c r="CZ6" s="108"/>
      <c r="DA6" s="108"/>
      <c r="DB6" s="108"/>
      <c r="DC6" s="108"/>
      <c r="DD6" s="108"/>
      <c r="DE6" s="108"/>
      <c r="DF6" s="108"/>
      <c r="DG6" s="108"/>
      <c r="DH6" s="108"/>
      <c r="DI6" s="108"/>
      <c r="DJ6" s="108"/>
      <c r="DK6" s="108"/>
      <c r="DL6" s="108"/>
      <c r="DM6" s="108"/>
      <c r="DN6" s="108"/>
      <c r="DO6" s="108"/>
      <c r="DP6" s="108"/>
      <c r="DQ6" s="108"/>
      <c r="DR6" s="108"/>
      <c r="DS6" s="108"/>
      <c r="DT6" s="108"/>
      <c r="DU6" s="108"/>
      <c r="DV6" s="108"/>
      <c r="DW6" s="108"/>
      <c r="DX6" s="108"/>
      <c r="DY6" s="108"/>
      <c r="DZ6" s="108"/>
      <c r="EA6" s="108"/>
      <c r="EB6" s="108"/>
      <c r="EC6" s="108"/>
      <c r="ED6" s="108"/>
      <c r="EE6" s="108"/>
      <c r="EF6" s="108"/>
      <c r="EG6" s="108"/>
      <c r="EH6" s="108"/>
      <c r="EI6" s="108"/>
      <c r="EJ6" s="108"/>
      <c r="EK6" s="108"/>
      <c r="EL6" s="108"/>
      <c r="EM6" s="108"/>
      <c r="EN6" s="108"/>
      <c r="EO6" s="108"/>
      <c r="EP6" s="108"/>
      <c r="EQ6" s="108"/>
      <c r="ER6" s="108"/>
      <c r="ES6" s="108"/>
      <c r="ET6" s="108"/>
      <c r="EU6" s="108"/>
      <c r="EV6" s="108"/>
      <c r="EW6" s="108"/>
      <c r="EX6" s="108"/>
      <c r="EY6" s="108"/>
      <c r="EZ6" s="108"/>
      <c r="FA6" s="108"/>
      <c r="FB6" s="108"/>
      <c r="FC6" s="108"/>
      <c r="FD6" s="108"/>
      <c r="FE6" s="108"/>
      <c r="FF6" s="108"/>
      <c r="FG6" s="108"/>
      <c r="FH6" s="108"/>
      <c r="FI6" s="108"/>
      <c r="FJ6" s="108"/>
      <c r="FK6" s="108"/>
      <c r="FL6" s="108"/>
      <c r="FM6" s="108"/>
      <c r="FN6" s="108"/>
      <c r="FO6" s="108"/>
      <c r="FP6" s="108"/>
      <c r="FQ6" s="108"/>
      <c r="FR6" s="108"/>
      <c r="FS6" s="108"/>
      <c r="FT6" s="108"/>
    </row>
    <row r="7" spans="1:176" ht="25.5">
      <c r="A7" s="116" t="s">
        <v>81</v>
      </c>
      <c r="B7" s="117" t="s">
        <v>80</v>
      </c>
      <c r="C7" s="116"/>
      <c r="D7" s="117" t="s">
        <v>80</v>
      </c>
      <c r="E7" s="116"/>
      <c r="F7" s="117"/>
      <c r="G7" s="118">
        <v>12717.5</v>
      </c>
      <c r="H7" s="118">
        <v>12124.6</v>
      </c>
      <c r="I7" s="119">
        <f>H7/G7*100</f>
        <v>95.337920188716339</v>
      </c>
    </row>
    <row r="8" spans="1:176" ht="54" customHeight="1">
      <c r="A8" s="116" t="s">
        <v>83</v>
      </c>
      <c r="B8" s="117" t="s">
        <v>82</v>
      </c>
      <c r="C8" s="116" t="s">
        <v>164</v>
      </c>
      <c r="D8" s="117" t="s">
        <v>165</v>
      </c>
      <c r="E8" s="116"/>
      <c r="F8" s="117"/>
      <c r="G8" s="118">
        <v>1653.6</v>
      </c>
      <c r="H8" s="118">
        <v>1653.6</v>
      </c>
      <c r="I8" s="120">
        <f>H8/G8*100</f>
        <v>100</v>
      </c>
    </row>
    <row r="9" spans="1:176" ht="54" customHeight="1" outlineLevel="1">
      <c r="A9" s="116" t="s">
        <v>83</v>
      </c>
      <c r="B9" s="117" t="s">
        <v>82</v>
      </c>
      <c r="C9" s="116" t="s">
        <v>166</v>
      </c>
      <c r="D9" s="117" t="s">
        <v>167</v>
      </c>
      <c r="E9" s="116"/>
      <c r="F9" s="117"/>
      <c r="G9" s="118">
        <v>1653.6</v>
      </c>
      <c r="H9" s="118">
        <v>1653.6</v>
      </c>
      <c r="I9" s="120">
        <f t="shared" ref="I9:I72" si="0">H9/G9*100</f>
        <v>100</v>
      </c>
    </row>
    <row r="10" spans="1:176" ht="54" customHeight="1" outlineLevel="2">
      <c r="A10" s="116" t="s">
        <v>83</v>
      </c>
      <c r="B10" s="117" t="s">
        <v>82</v>
      </c>
      <c r="C10" s="116" t="s">
        <v>168</v>
      </c>
      <c r="D10" s="117" t="s">
        <v>169</v>
      </c>
      <c r="E10" s="116"/>
      <c r="F10" s="117"/>
      <c r="G10" s="118">
        <v>1653.6</v>
      </c>
      <c r="H10" s="118">
        <v>1653.6</v>
      </c>
      <c r="I10" s="120">
        <f t="shared" si="0"/>
        <v>100</v>
      </c>
    </row>
    <row r="11" spans="1:176" ht="54" customHeight="1" outlineLevel="3">
      <c r="A11" s="116" t="s">
        <v>83</v>
      </c>
      <c r="B11" s="117" t="s">
        <v>82</v>
      </c>
      <c r="C11" s="116" t="s">
        <v>170</v>
      </c>
      <c r="D11" s="117" t="s">
        <v>171</v>
      </c>
      <c r="E11" s="116"/>
      <c r="F11" s="117"/>
      <c r="G11" s="118">
        <v>1653.6</v>
      </c>
      <c r="H11" s="118">
        <v>1653.6</v>
      </c>
      <c r="I11" s="120">
        <f t="shared" si="0"/>
        <v>100</v>
      </c>
    </row>
    <row r="12" spans="1:176" ht="105" customHeight="1" outlineLevel="4">
      <c r="A12" s="116" t="s">
        <v>83</v>
      </c>
      <c r="B12" s="117" t="s">
        <v>82</v>
      </c>
      <c r="C12" s="116" t="s">
        <v>170</v>
      </c>
      <c r="D12" s="117" t="s">
        <v>172</v>
      </c>
      <c r="E12" s="116" t="s">
        <v>173</v>
      </c>
      <c r="F12" s="117" t="s">
        <v>172</v>
      </c>
      <c r="G12" s="118">
        <v>1653.6</v>
      </c>
      <c r="H12" s="118">
        <v>1653.6</v>
      </c>
      <c r="I12" s="120">
        <f t="shared" si="0"/>
        <v>100</v>
      </c>
    </row>
    <row r="13" spans="1:176" ht="105" customHeight="1" outlineLevel="7">
      <c r="A13" s="121" t="s">
        <v>83</v>
      </c>
      <c r="B13" s="122" t="s">
        <v>82</v>
      </c>
      <c r="C13" s="121" t="s">
        <v>170</v>
      </c>
      <c r="D13" s="122" t="s">
        <v>172</v>
      </c>
      <c r="E13" s="121" t="s">
        <v>173</v>
      </c>
      <c r="F13" s="122" t="s">
        <v>172</v>
      </c>
      <c r="G13" s="123">
        <v>1653.6</v>
      </c>
      <c r="H13" s="123">
        <v>1653.6</v>
      </c>
      <c r="I13" s="124">
        <f t="shared" si="0"/>
        <v>100</v>
      </c>
    </row>
    <row r="14" spans="1:176" ht="67.5" customHeight="1" outlineLevel="7">
      <c r="A14" s="116" t="s">
        <v>87</v>
      </c>
      <c r="B14" s="117" t="s">
        <v>174</v>
      </c>
      <c r="C14" s="116" t="s">
        <v>164</v>
      </c>
      <c r="D14" s="117" t="s">
        <v>165</v>
      </c>
      <c r="E14" s="116"/>
      <c r="F14" s="117"/>
      <c r="G14" s="118">
        <v>8849.7999999999993</v>
      </c>
      <c r="H14" s="118">
        <v>8425.9</v>
      </c>
      <c r="I14" s="120">
        <f t="shared" si="0"/>
        <v>95.210061244321906</v>
      </c>
    </row>
    <row r="15" spans="1:176" ht="67.5" customHeight="1" outlineLevel="1">
      <c r="A15" s="116" t="s">
        <v>87</v>
      </c>
      <c r="B15" s="117" t="s">
        <v>174</v>
      </c>
      <c r="C15" s="116" t="s">
        <v>175</v>
      </c>
      <c r="D15" s="117" t="s">
        <v>176</v>
      </c>
      <c r="E15" s="116"/>
      <c r="F15" s="117"/>
      <c r="G15" s="118">
        <v>8849.7999999999993</v>
      </c>
      <c r="H15" s="118">
        <v>8425.9</v>
      </c>
      <c r="I15" s="120">
        <f t="shared" si="0"/>
        <v>95.210061244321906</v>
      </c>
    </row>
    <row r="16" spans="1:176" ht="67.5" customHeight="1" outlineLevel="2">
      <c r="A16" s="116" t="s">
        <v>87</v>
      </c>
      <c r="B16" s="117" t="s">
        <v>174</v>
      </c>
      <c r="C16" s="116" t="s">
        <v>177</v>
      </c>
      <c r="D16" s="117" t="s">
        <v>178</v>
      </c>
      <c r="E16" s="116"/>
      <c r="F16" s="117"/>
      <c r="G16" s="118">
        <v>8849.7999999999993</v>
      </c>
      <c r="H16" s="118">
        <v>8425.9</v>
      </c>
      <c r="I16" s="120">
        <f t="shared" si="0"/>
        <v>95.210061244321906</v>
      </c>
    </row>
    <row r="17" spans="1:9" ht="67.5" customHeight="1" outlineLevel="3">
      <c r="A17" s="116" t="s">
        <v>87</v>
      </c>
      <c r="B17" s="117" t="s">
        <v>174</v>
      </c>
      <c r="C17" s="116" t="s">
        <v>179</v>
      </c>
      <c r="D17" s="117" t="s">
        <v>171</v>
      </c>
      <c r="E17" s="116"/>
      <c r="F17" s="117"/>
      <c r="G17" s="118">
        <v>8182.8</v>
      </c>
      <c r="H17" s="118">
        <v>7795.6</v>
      </c>
      <c r="I17" s="120">
        <f t="shared" si="0"/>
        <v>95.26812338074987</v>
      </c>
    </row>
    <row r="18" spans="1:9" ht="111.75" customHeight="1" outlineLevel="4">
      <c r="A18" s="116" t="s">
        <v>87</v>
      </c>
      <c r="B18" s="117" t="s">
        <v>174</v>
      </c>
      <c r="C18" s="116" t="s">
        <v>179</v>
      </c>
      <c r="D18" s="117" t="s">
        <v>172</v>
      </c>
      <c r="E18" s="116" t="s">
        <v>173</v>
      </c>
      <c r="F18" s="117" t="s">
        <v>172</v>
      </c>
      <c r="G18" s="118">
        <v>8182.8</v>
      </c>
      <c r="H18" s="118">
        <v>7795.6</v>
      </c>
      <c r="I18" s="120">
        <f t="shared" si="0"/>
        <v>95.26812338074987</v>
      </c>
    </row>
    <row r="19" spans="1:9" ht="111.75" customHeight="1" outlineLevel="7">
      <c r="A19" s="121" t="s">
        <v>87</v>
      </c>
      <c r="B19" s="122" t="s">
        <v>174</v>
      </c>
      <c r="C19" s="121" t="s">
        <v>179</v>
      </c>
      <c r="D19" s="122" t="s">
        <v>172</v>
      </c>
      <c r="E19" s="121" t="s">
        <v>173</v>
      </c>
      <c r="F19" s="122" t="s">
        <v>172</v>
      </c>
      <c r="G19" s="123">
        <v>8182.8</v>
      </c>
      <c r="H19" s="123">
        <v>7795.6</v>
      </c>
      <c r="I19" s="124">
        <f t="shared" si="0"/>
        <v>95.26812338074987</v>
      </c>
    </row>
    <row r="20" spans="1:9" ht="67.5" customHeight="1" outlineLevel="7">
      <c r="A20" s="116" t="s">
        <v>87</v>
      </c>
      <c r="B20" s="117" t="s">
        <v>174</v>
      </c>
      <c r="C20" s="116" t="s">
        <v>180</v>
      </c>
      <c r="D20" s="117" t="s">
        <v>181</v>
      </c>
      <c r="E20" s="116"/>
      <c r="F20" s="117"/>
      <c r="G20" s="118">
        <v>530.79999999999995</v>
      </c>
      <c r="H20" s="118">
        <v>494.7</v>
      </c>
      <c r="I20" s="120">
        <f t="shared" si="0"/>
        <v>93.198944988696311</v>
      </c>
    </row>
    <row r="21" spans="1:9" ht="67.5" customHeight="1" outlineLevel="3">
      <c r="A21" s="116" t="s">
        <v>87</v>
      </c>
      <c r="B21" s="117" t="s">
        <v>174</v>
      </c>
      <c r="C21" s="116" t="s">
        <v>180</v>
      </c>
      <c r="D21" s="117" t="s">
        <v>182</v>
      </c>
      <c r="E21" s="116" t="s">
        <v>183</v>
      </c>
      <c r="F21" s="117" t="s">
        <v>182</v>
      </c>
      <c r="G21" s="118">
        <v>530.79999999999995</v>
      </c>
      <c r="H21" s="118">
        <v>494.7</v>
      </c>
      <c r="I21" s="120">
        <f t="shared" si="0"/>
        <v>93.198944988696311</v>
      </c>
    </row>
    <row r="22" spans="1:9" ht="69" customHeight="1" outlineLevel="4">
      <c r="A22" s="121" t="s">
        <v>87</v>
      </c>
      <c r="B22" s="122" t="s">
        <v>174</v>
      </c>
      <c r="C22" s="121" t="s">
        <v>180</v>
      </c>
      <c r="D22" s="122" t="s">
        <v>182</v>
      </c>
      <c r="E22" s="121" t="s">
        <v>183</v>
      </c>
      <c r="F22" s="122" t="s">
        <v>182</v>
      </c>
      <c r="G22" s="123">
        <v>530.79999999999995</v>
      </c>
      <c r="H22" s="123">
        <v>494.7</v>
      </c>
      <c r="I22" s="124">
        <f t="shared" si="0"/>
        <v>93.198944988696311</v>
      </c>
    </row>
    <row r="23" spans="1:9" ht="69" customHeight="1" outlineLevel="7">
      <c r="A23" s="116" t="s">
        <v>87</v>
      </c>
      <c r="B23" s="117" t="s">
        <v>174</v>
      </c>
      <c r="C23" s="116" t="s">
        <v>184</v>
      </c>
      <c r="D23" s="117" t="s">
        <v>185</v>
      </c>
      <c r="E23" s="116"/>
      <c r="F23" s="117"/>
      <c r="G23" s="118">
        <v>136.19999999999999</v>
      </c>
      <c r="H23" s="118">
        <v>135.6</v>
      </c>
      <c r="I23" s="120">
        <f t="shared" si="0"/>
        <v>99.559471365638771</v>
      </c>
    </row>
    <row r="24" spans="1:9" ht="69" customHeight="1" outlineLevel="7">
      <c r="A24" s="116" t="s">
        <v>87</v>
      </c>
      <c r="B24" s="117" t="s">
        <v>174</v>
      </c>
      <c r="C24" s="116" t="s">
        <v>184</v>
      </c>
      <c r="D24" s="117" t="s">
        <v>182</v>
      </c>
      <c r="E24" s="116" t="s">
        <v>183</v>
      </c>
      <c r="F24" s="117" t="s">
        <v>182</v>
      </c>
      <c r="G24" s="118">
        <v>133.80000000000001</v>
      </c>
      <c r="H24" s="118">
        <v>133.19999999999999</v>
      </c>
      <c r="I24" s="120">
        <f t="shared" si="0"/>
        <v>99.551569506726452</v>
      </c>
    </row>
    <row r="25" spans="1:9" ht="69" customHeight="1" outlineLevel="1">
      <c r="A25" s="121" t="s">
        <v>87</v>
      </c>
      <c r="B25" s="122" t="s">
        <v>174</v>
      </c>
      <c r="C25" s="121" t="s">
        <v>184</v>
      </c>
      <c r="D25" s="122" t="s">
        <v>182</v>
      </c>
      <c r="E25" s="121" t="s">
        <v>183</v>
      </c>
      <c r="F25" s="122" t="s">
        <v>182</v>
      </c>
      <c r="G25" s="123">
        <v>133.80000000000001</v>
      </c>
      <c r="H25" s="123">
        <v>133.19999999999999</v>
      </c>
      <c r="I25" s="124">
        <f t="shared" si="0"/>
        <v>99.551569506726452</v>
      </c>
    </row>
    <row r="26" spans="1:9" ht="69" customHeight="1" outlineLevel="2">
      <c r="A26" s="116" t="s">
        <v>87</v>
      </c>
      <c r="B26" s="117" t="s">
        <v>174</v>
      </c>
      <c r="C26" s="116" t="s">
        <v>184</v>
      </c>
      <c r="D26" s="117" t="s">
        <v>186</v>
      </c>
      <c r="E26" s="116" t="s">
        <v>187</v>
      </c>
      <c r="F26" s="117" t="s">
        <v>186</v>
      </c>
      <c r="G26" s="118">
        <v>2.4</v>
      </c>
      <c r="H26" s="118">
        <v>2.4</v>
      </c>
      <c r="I26" s="120">
        <f t="shared" si="0"/>
        <v>100</v>
      </c>
    </row>
    <row r="27" spans="1:9" ht="69" customHeight="1" outlineLevel="3">
      <c r="A27" s="121" t="s">
        <v>87</v>
      </c>
      <c r="B27" s="122" t="s">
        <v>174</v>
      </c>
      <c r="C27" s="121" t="s">
        <v>184</v>
      </c>
      <c r="D27" s="122" t="s">
        <v>186</v>
      </c>
      <c r="E27" s="121" t="s">
        <v>187</v>
      </c>
      <c r="F27" s="122" t="s">
        <v>186</v>
      </c>
      <c r="G27" s="123">
        <v>2.4</v>
      </c>
      <c r="H27" s="123">
        <v>2.4</v>
      </c>
      <c r="I27" s="124">
        <f t="shared" si="0"/>
        <v>100</v>
      </c>
    </row>
    <row r="28" spans="1:9" ht="69" customHeight="1" outlineLevel="4">
      <c r="A28" s="116" t="s">
        <v>91</v>
      </c>
      <c r="B28" s="117" t="s">
        <v>90</v>
      </c>
      <c r="C28" s="116" t="s">
        <v>164</v>
      </c>
      <c r="D28" s="117" t="s">
        <v>165</v>
      </c>
      <c r="E28" s="116"/>
      <c r="F28" s="117"/>
      <c r="G28" s="118">
        <v>1699</v>
      </c>
      <c r="H28" s="118">
        <v>1542.6</v>
      </c>
      <c r="I28" s="120">
        <f t="shared" si="0"/>
        <v>90.794585050029426</v>
      </c>
    </row>
    <row r="29" spans="1:9" ht="69" customHeight="1" outlineLevel="7">
      <c r="A29" s="116" t="s">
        <v>91</v>
      </c>
      <c r="B29" s="117" t="s">
        <v>90</v>
      </c>
      <c r="C29" s="116" t="s">
        <v>188</v>
      </c>
      <c r="D29" s="117" t="s">
        <v>189</v>
      </c>
      <c r="E29" s="116"/>
      <c r="F29" s="117"/>
      <c r="G29" s="118">
        <v>275.89999999999998</v>
      </c>
      <c r="H29" s="118">
        <v>256.89999999999998</v>
      </c>
      <c r="I29" s="120">
        <f t="shared" si="0"/>
        <v>93.113446901051105</v>
      </c>
    </row>
    <row r="30" spans="1:9" ht="69" customHeight="1" outlineLevel="7">
      <c r="A30" s="116" t="s">
        <v>91</v>
      </c>
      <c r="B30" s="117" t="s">
        <v>90</v>
      </c>
      <c r="C30" s="116" t="s">
        <v>190</v>
      </c>
      <c r="D30" s="117" t="s">
        <v>178</v>
      </c>
      <c r="E30" s="116"/>
      <c r="F30" s="117"/>
      <c r="G30" s="118">
        <v>275.89999999999998</v>
      </c>
      <c r="H30" s="118">
        <v>256.89999999999998</v>
      </c>
      <c r="I30" s="120">
        <f t="shared" si="0"/>
        <v>93.113446901051105</v>
      </c>
    </row>
    <row r="31" spans="1:9" ht="112.5" customHeight="1" outlineLevel="4">
      <c r="A31" s="116" t="s">
        <v>91</v>
      </c>
      <c r="B31" s="117" t="s">
        <v>90</v>
      </c>
      <c r="C31" s="116" t="s">
        <v>191</v>
      </c>
      <c r="D31" s="117" t="s">
        <v>192</v>
      </c>
      <c r="E31" s="116"/>
      <c r="F31" s="117"/>
      <c r="G31" s="118">
        <v>275.89999999999998</v>
      </c>
      <c r="H31" s="118">
        <v>256.89999999999998</v>
      </c>
      <c r="I31" s="120">
        <f t="shared" si="0"/>
        <v>93.113446901051105</v>
      </c>
    </row>
    <row r="32" spans="1:9" ht="67.5" customHeight="1" outlineLevel="7">
      <c r="A32" s="116" t="s">
        <v>91</v>
      </c>
      <c r="B32" s="117" t="s">
        <v>90</v>
      </c>
      <c r="C32" s="116" t="s">
        <v>191</v>
      </c>
      <c r="D32" s="117" t="s">
        <v>193</v>
      </c>
      <c r="E32" s="116" t="s">
        <v>194</v>
      </c>
      <c r="F32" s="117" t="s">
        <v>193</v>
      </c>
      <c r="G32" s="118">
        <v>275.89999999999998</v>
      </c>
      <c r="H32" s="118">
        <v>256.89999999999998</v>
      </c>
      <c r="I32" s="120">
        <f t="shared" si="0"/>
        <v>93.113446901051105</v>
      </c>
    </row>
    <row r="33" spans="1:9" ht="67.5" customHeight="1" outlineLevel="7">
      <c r="A33" s="121" t="s">
        <v>91</v>
      </c>
      <c r="B33" s="122" t="s">
        <v>90</v>
      </c>
      <c r="C33" s="121" t="s">
        <v>191</v>
      </c>
      <c r="D33" s="122" t="s">
        <v>193</v>
      </c>
      <c r="E33" s="121" t="s">
        <v>194</v>
      </c>
      <c r="F33" s="122" t="s">
        <v>193</v>
      </c>
      <c r="G33" s="123">
        <v>275.89999999999998</v>
      </c>
      <c r="H33" s="123">
        <v>256.89999999999998</v>
      </c>
      <c r="I33" s="120">
        <f t="shared" si="0"/>
        <v>93.113446901051105</v>
      </c>
    </row>
    <row r="34" spans="1:9" ht="67.5" customHeight="1" outlineLevel="4">
      <c r="A34" s="116" t="s">
        <v>91</v>
      </c>
      <c r="B34" s="117" t="s">
        <v>90</v>
      </c>
      <c r="C34" s="116" t="s">
        <v>175</v>
      </c>
      <c r="D34" s="117" t="s">
        <v>176</v>
      </c>
      <c r="E34" s="116"/>
      <c r="F34" s="117"/>
      <c r="G34" s="118">
        <v>1423.1</v>
      </c>
      <c r="H34" s="118">
        <v>1285.7</v>
      </c>
      <c r="I34" s="120">
        <f t="shared" si="0"/>
        <v>90.345021432084891</v>
      </c>
    </row>
    <row r="35" spans="1:9" ht="67.5" customHeight="1" outlineLevel="7">
      <c r="A35" s="116" t="s">
        <v>91</v>
      </c>
      <c r="B35" s="117" t="s">
        <v>90</v>
      </c>
      <c r="C35" s="116" t="s">
        <v>177</v>
      </c>
      <c r="D35" s="117" t="s">
        <v>178</v>
      </c>
      <c r="E35" s="116"/>
      <c r="F35" s="117"/>
      <c r="G35" s="118">
        <v>1423.1</v>
      </c>
      <c r="H35" s="118">
        <v>1285.7</v>
      </c>
      <c r="I35" s="120">
        <f t="shared" si="0"/>
        <v>90.345021432084891</v>
      </c>
    </row>
    <row r="36" spans="1:9" ht="110.25" customHeight="1" outlineLevel="7">
      <c r="A36" s="116" t="s">
        <v>91</v>
      </c>
      <c r="B36" s="117" t="s">
        <v>90</v>
      </c>
      <c r="C36" s="116" t="s">
        <v>195</v>
      </c>
      <c r="D36" s="117" t="s">
        <v>192</v>
      </c>
      <c r="E36" s="116"/>
      <c r="F36" s="117"/>
      <c r="G36" s="118">
        <v>1423.1</v>
      </c>
      <c r="H36" s="118">
        <v>1285.7</v>
      </c>
      <c r="I36" s="120">
        <f t="shared" si="0"/>
        <v>90.345021432084891</v>
      </c>
    </row>
    <row r="37" spans="1:9" ht="69.75" customHeight="1" outlineLevel="7">
      <c r="A37" s="116" t="s">
        <v>91</v>
      </c>
      <c r="B37" s="117" t="s">
        <v>90</v>
      </c>
      <c r="C37" s="116" t="s">
        <v>195</v>
      </c>
      <c r="D37" s="117" t="s">
        <v>193</v>
      </c>
      <c r="E37" s="116" t="s">
        <v>194</v>
      </c>
      <c r="F37" s="117" t="s">
        <v>193</v>
      </c>
      <c r="G37" s="118">
        <v>1423.1</v>
      </c>
      <c r="H37" s="118">
        <v>1285.7</v>
      </c>
      <c r="I37" s="120">
        <f t="shared" si="0"/>
        <v>90.345021432084891</v>
      </c>
    </row>
    <row r="38" spans="1:9" ht="69.75" customHeight="1" outlineLevel="7">
      <c r="A38" s="121" t="s">
        <v>91</v>
      </c>
      <c r="B38" s="122" t="s">
        <v>90</v>
      </c>
      <c r="C38" s="121" t="s">
        <v>195</v>
      </c>
      <c r="D38" s="122" t="s">
        <v>193</v>
      </c>
      <c r="E38" s="121" t="s">
        <v>194</v>
      </c>
      <c r="F38" s="122" t="s">
        <v>193</v>
      </c>
      <c r="G38" s="123">
        <v>1423.1</v>
      </c>
      <c r="H38" s="123">
        <v>1285.7</v>
      </c>
      <c r="I38" s="124">
        <f t="shared" si="0"/>
        <v>90.345021432084891</v>
      </c>
    </row>
    <row r="39" spans="1:9" ht="33" customHeight="1" outlineLevel="4">
      <c r="A39" s="116" t="s">
        <v>97</v>
      </c>
      <c r="B39" s="117" t="s">
        <v>96</v>
      </c>
      <c r="C39" s="116" t="s">
        <v>196</v>
      </c>
      <c r="D39" s="117" t="s">
        <v>197</v>
      </c>
      <c r="E39" s="116"/>
      <c r="F39" s="117"/>
      <c r="G39" s="118">
        <v>515.1</v>
      </c>
      <c r="H39" s="118">
        <v>502.5</v>
      </c>
      <c r="I39" s="120">
        <f t="shared" si="0"/>
        <v>97.553873034362255</v>
      </c>
    </row>
    <row r="40" spans="1:9" ht="30.75" customHeight="1" outlineLevel="7">
      <c r="A40" s="116" t="s">
        <v>97</v>
      </c>
      <c r="B40" s="117" t="s">
        <v>96</v>
      </c>
      <c r="C40" s="116" t="s">
        <v>198</v>
      </c>
      <c r="D40" s="117" t="s">
        <v>199</v>
      </c>
      <c r="E40" s="116"/>
      <c r="F40" s="117"/>
      <c r="G40" s="118">
        <v>515.1</v>
      </c>
      <c r="H40" s="118">
        <v>502.5</v>
      </c>
      <c r="I40" s="120">
        <f t="shared" si="0"/>
        <v>97.553873034362255</v>
      </c>
    </row>
    <row r="41" spans="1:9" ht="59.25" customHeight="1" outlineLevel="7">
      <c r="A41" s="116" t="s">
        <v>97</v>
      </c>
      <c r="B41" s="117" t="s">
        <v>96</v>
      </c>
      <c r="C41" s="116" t="s">
        <v>200</v>
      </c>
      <c r="D41" s="117" t="s">
        <v>201</v>
      </c>
      <c r="E41" s="116"/>
      <c r="F41" s="117"/>
      <c r="G41" s="118">
        <v>515.1</v>
      </c>
      <c r="H41" s="118">
        <v>502.5</v>
      </c>
      <c r="I41" s="124">
        <f t="shared" si="0"/>
        <v>97.553873034362255</v>
      </c>
    </row>
    <row r="42" spans="1:9" ht="52.5" customHeight="1" outlineLevel="4">
      <c r="A42" s="116" t="s">
        <v>97</v>
      </c>
      <c r="B42" s="117" t="s">
        <v>96</v>
      </c>
      <c r="C42" s="116" t="s">
        <v>202</v>
      </c>
      <c r="D42" s="117" t="s">
        <v>185</v>
      </c>
      <c r="E42" s="116"/>
      <c r="F42" s="117"/>
      <c r="G42" s="118">
        <v>510.7</v>
      </c>
      <c r="H42" s="118">
        <v>498.1</v>
      </c>
      <c r="I42" s="120">
        <f t="shared" si="0"/>
        <v>97.532798120227142</v>
      </c>
    </row>
    <row r="43" spans="1:9" ht="45" customHeight="1" outlineLevel="7">
      <c r="A43" s="116" t="s">
        <v>97</v>
      </c>
      <c r="B43" s="117" t="s">
        <v>96</v>
      </c>
      <c r="C43" s="116" t="s">
        <v>202</v>
      </c>
      <c r="D43" s="117" t="s">
        <v>182</v>
      </c>
      <c r="E43" s="116" t="s">
        <v>183</v>
      </c>
      <c r="F43" s="117" t="s">
        <v>182</v>
      </c>
      <c r="G43" s="118">
        <v>450</v>
      </c>
      <c r="H43" s="118">
        <v>437.4</v>
      </c>
      <c r="I43" s="120">
        <f t="shared" si="0"/>
        <v>97.2</v>
      </c>
    </row>
    <row r="44" spans="1:9" ht="45" customHeight="1" outlineLevel="7">
      <c r="A44" s="121" t="s">
        <v>97</v>
      </c>
      <c r="B44" s="122" t="s">
        <v>96</v>
      </c>
      <c r="C44" s="121" t="s">
        <v>202</v>
      </c>
      <c r="D44" s="122" t="s">
        <v>182</v>
      </c>
      <c r="E44" s="121" t="s">
        <v>183</v>
      </c>
      <c r="F44" s="122" t="s">
        <v>182</v>
      </c>
      <c r="G44" s="123">
        <v>450</v>
      </c>
      <c r="H44" s="123">
        <v>437.4</v>
      </c>
      <c r="I44" s="120">
        <f t="shared" si="0"/>
        <v>97.2</v>
      </c>
    </row>
    <row r="45" spans="1:9" ht="29.25" customHeight="1" outlineLevel="1">
      <c r="A45" s="116" t="s">
        <v>97</v>
      </c>
      <c r="B45" s="117" t="s">
        <v>96</v>
      </c>
      <c r="C45" s="116" t="s">
        <v>202</v>
      </c>
      <c r="D45" s="117" t="s">
        <v>186</v>
      </c>
      <c r="E45" s="116" t="s">
        <v>187</v>
      </c>
      <c r="F45" s="117" t="s">
        <v>186</v>
      </c>
      <c r="G45" s="118">
        <v>60.7</v>
      </c>
      <c r="H45" s="118">
        <v>60.7</v>
      </c>
      <c r="I45" s="120">
        <f t="shared" si="0"/>
        <v>100</v>
      </c>
    </row>
    <row r="46" spans="1:9" ht="29.25" customHeight="1" outlineLevel="2">
      <c r="A46" s="121" t="s">
        <v>97</v>
      </c>
      <c r="B46" s="122" t="s">
        <v>96</v>
      </c>
      <c r="C46" s="121" t="s">
        <v>202</v>
      </c>
      <c r="D46" s="122" t="s">
        <v>186</v>
      </c>
      <c r="E46" s="121" t="s">
        <v>187</v>
      </c>
      <c r="F46" s="122" t="s">
        <v>186</v>
      </c>
      <c r="G46" s="123">
        <v>60.7</v>
      </c>
      <c r="H46" s="123">
        <v>60.7</v>
      </c>
      <c r="I46" s="120">
        <f t="shared" si="0"/>
        <v>100</v>
      </c>
    </row>
    <row r="47" spans="1:9" ht="94.5" customHeight="1" outlineLevel="3">
      <c r="A47" s="116" t="s">
        <v>97</v>
      </c>
      <c r="B47" s="117" t="s">
        <v>96</v>
      </c>
      <c r="C47" s="116" t="s">
        <v>203</v>
      </c>
      <c r="D47" s="117" t="s">
        <v>204</v>
      </c>
      <c r="E47" s="116"/>
      <c r="F47" s="117"/>
      <c r="G47" s="118">
        <v>3.7</v>
      </c>
      <c r="H47" s="118">
        <v>3.7</v>
      </c>
      <c r="I47" s="120">
        <f t="shared" si="0"/>
        <v>100</v>
      </c>
    </row>
    <row r="48" spans="1:9" ht="25.5" outlineLevel="4">
      <c r="A48" s="116" t="s">
        <v>97</v>
      </c>
      <c r="B48" s="117" t="s">
        <v>96</v>
      </c>
      <c r="C48" s="116" t="s">
        <v>203</v>
      </c>
      <c r="D48" s="117" t="s">
        <v>186</v>
      </c>
      <c r="E48" s="116" t="s">
        <v>187</v>
      </c>
      <c r="F48" s="117" t="s">
        <v>186</v>
      </c>
      <c r="G48" s="118">
        <v>3.7</v>
      </c>
      <c r="H48" s="118">
        <v>3.7</v>
      </c>
      <c r="I48" s="120">
        <f t="shared" si="0"/>
        <v>100</v>
      </c>
    </row>
    <row r="49" spans="1:9" ht="25.5" outlineLevel="7">
      <c r="A49" s="121" t="s">
        <v>97</v>
      </c>
      <c r="B49" s="122" t="s">
        <v>96</v>
      </c>
      <c r="C49" s="121" t="s">
        <v>203</v>
      </c>
      <c r="D49" s="122" t="s">
        <v>186</v>
      </c>
      <c r="E49" s="121" t="s">
        <v>187</v>
      </c>
      <c r="F49" s="122" t="s">
        <v>186</v>
      </c>
      <c r="G49" s="123">
        <v>3.7</v>
      </c>
      <c r="H49" s="123">
        <v>3.7</v>
      </c>
      <c r="I49" s="124">
        <f t="shared" si="0"/>
        <v>100</v>
      </c>
    </row>
    <row r="50" spans="1:9" ht="110.25" customHeight="1" outlineLevel="7">
      <c r="A50" s="116" t="s">
        <v>97</v>
      </c>
      <c r="B50" s="117" t="s">
        <v>96</v>
      </c>
      <c r="C50" s="116" t="s">
        <v>205</v>
      </c>
      <c r="D50" s="117" t="s">
        <v>206</v>
      </c>
      <c r="E50" s="116"/>
      <c r="F50" s="117"/>
      <c r="G50" s="118">
        <v>0.7</v>
      </c>
      <c r="H50" s="118">
        <v>0.7</v>
      </c>
      <c r="I50" s="120">
        <f t="shared" si="0"/>
        <v>100</v>
      </c>
    </row>
    <row r="51" spans="1:9" ht="44.25" customHeight="1" outlineLevel="2">
      <c r="A51" s="116" t="s">
        <v>97</v>
      </c>
      <c r="B51" s="117" t="s">
        <v>96</v>
      </c>
      <c r="C51" s="116" t="s">
        <v>205</v>
      </c>
      <c r="D51" s="117" t="s">
        <v>182</v>
      </c>
      <c r="E51" s="116" t="s">
        <v>183</v>
      </c>
      <c r="F51" s="117" t="s">
        <v>182</v>
      </c>
      <c r="G51" s="118">
        <v>0.7</v>
      </c>
      <c r="H51" s="118">
        <v>0.7</v>
      </c>
      <c r="I51" s="120">
        <f t="shared" si="0"/>
        <v>100</v>
      </c>
    </row>
    <row r="52" spans="1:9" ht="44.25" customHeight="1" outlineLevel="3">
      <c r="A52" s="121" t="s">
        <v>97</v>
      </c>
      <c r="B52" s="122" t="s">
        <v>96</v>
      </c>
      <c r="C52" s="121" t="s">
        <v>205</v>
      </c>
      <c r="D52" s="122" t="s">
        <v>182</v>
      </c>
      <c r="E52" s="121" t="s">
        <v>183</v>
      </c>
      <c r="F52" s="122" t="s">
        <v>182</v>
      </c>
      <c r="G52" s="123">
        <v>0.7</v>
      </c>
      <c r="H52" s="123">
        <v>0.7</v>
      </c>
      <c r="I52" s="120">
        <f t="shared" si="0"/>
        <v>100</v>
      </c>
    </row>
    <row r="53" spans="1:9" ht="19.5" customHeight="1" outlineLevel="4">
      <c r="A53" s="116" t="s">
        <v>99</v>
      </c>
      <c r="B53" s="117" t="s">
        <v>98</v>
      </c>
      <c r="C53" s="116"/>
      <c r="D53" s="117" t="s">
        <v>98</v>
      </c>
      <c r="E53" s="116"/>
      <c r="F53" s="117"/>
      <c r="G53" s="118">
        <v>296.7</v>
      </c>
      <c r="H53" s="118">
        <v>296.7</v>
      </c>
      <c r="I53" s="124">
        <f t="shared" si="0"/>
        <v>100</v>
      </c>
    </row>
    <row r="54" spans="1:9" ht="35.25" customHeight="1" outlineLevel="7">
      <c r="A54" s="116" t="s">
        <v>101</v>
      </c>
      <c r="B54" s="117" t="s">
        <v>100</v>
      </c>
      <c r="C54" s="116" t="s">
        <v>207</v>
      </c>
      <c r="D54" s="117" t="s">
        <v>208</v>
      </c>
      <c r="E54" s="116"/>
      <c r="F54" s="117"/>
      <c r="G54" s="118">
        <v>296.7</v>
      </c>
      <c r="H54" s="118">
        <v>296.7</v>
      </c>
      <c r="I54" s="120">
        <f t="shared" si="0"/>
        <v>100</v>
      </c>
    </row>
    <row r="55" spans="1:9" ht="35.25" customHeight="1" outlineLevel="7">
      <c r="A55" s="116" t="s">
        <v>101</v>
      </c>
      <c r="B55" s="117" t="s">
        <v>100</v>
      </c>
      <c r="C55" s="116" t="s">
        <v>209</v>
      </c>
      <c r="D55" s="117" t="s">
        <v>100</v>
      </c>
      <c r="E55" s="116"/>
      <c r="F55" s="117"/>
      <c r="G55" s="118">
        <v>296.7</v>
      </c>
      <c r="H55" s="118">
        <v>296.7</v>
      </c>
      <c r="I55" s="120">
        <f t="shared" si="0"/>
        <v>100</v>
      </c>
    </row>
    <row r="56" spans="1:9" ht="51" outlineLevel="1">
      <c r="A56" s="116" t="s">
        <v>101</v>
      </c>
      <c r="B56" s="117" t="s">
        <v>100</v>
      </c>
      <c r="C56" s="116" t="s">
        <v>210</v>
      </c>
      <c r="D56" s="117" t="s">
        <v>211</v>
      </c>
      <c r="E56" s="116"/>
      <c r="F56" s="117"/>
      <c r="G56" s="118">
        <v>296.7</v>
      </c>
      <c r="H56" s="118">
        <v>296.7</v>
      </c>
      <c r="I56" s="120">
        <f t="shared" si="0"/>
        <v>100</v>
      </c>
    </row>
    <row r="57" spans="1:9" ht="51" outlineLevel="2">
      <c r="A57" s="116" t="s">
        <v>101</v>
      </c>
      <c r="B57" s="117" t="s">
        <v>100</v>
      </c>
      <c r="C57" s="116" t="s">
        <v>212</v>
      </c>
      <c r="D57" s="117" t="s">
        <v>211</v>
      </c>
      <c r="E57" s="116"/>
      <c r="F57" s="117"/>
      <c r="G57" s="118">
        <v>296.7</v>
      </c>
      <c r="H57" s="118">
        <v>296.7</v>
      </c>
      <c r="I57" s="120">
        <f t="shared" si="0"/>
        <v>100</v>
      </c>
    </row>
    <row r="58" spans="1:9" ht="107.25" customHeight="1" outlineLevel="3">
      <c r="A58" s="116" t="s">
        <v>101</v>
      </c>
      <c r="B58" s="117" t="s">
        <v>100</v>
      </c>
      <c r="C58" s="116" t="s">
        <v>212</v>
      </c>
      <c r="D58" s="117" t="s">
        <v>172</v>
      </c>
      <c r="E58" s="116" t="s">
        <v>173</v>
      </c>
      <c r="F58" s="117" t="s">
        <v>172</v>
      </c>
      <c r="G58" s="118">
        <v>273.8</v>
      </c>
      <c r="H58" s="118">
        <v>273.8</v>
      </c>
      <c r="I58" s="120">
        <f t="shared" si="0"/>
        <v>100</v>
      </c>
    </row>
    <row r="59" spans="1:9" ht="107.25" customHeight="1" outlineLevel="4">
      <c r="A59" s="121" t="s">
        <v>101</v>
      </c>
      <c r="B59" s="122" t="s">
        <v>100</v>
      </c>
      <c r="C59" s="121" t="s">
        <v>212</v>
      </c>
      <c r="D59" s="122" t="s">
        <v>172</v>
      </c>
      <c r="E59" s="121" t="s">
        <v>173</v>
      </c>
      <c r="F59" s="122" t="s">
        <v>172</v>
      </c>
      <c r="G59" s="123">
        <v>273.8</v>
      </c>
      <c r="H59" s="123">
        <v>273.8</v>
      </c>
      <c r="I59" s="124">
        <f t="shared" si="0"/>
        <v>100</v>
      </c>
    </row>
    <row r="60" spans="1:9" ht="43.5" customHeight="1" outlineLevel="7">
      <c r="A60" s="116" t="s">
        <v>101</v>
      </c>
      <c r="B60" s="117" t="s">
        <v>100</v>
      </c>
      <c r="C60" s="116" t="s">
        <v>212</v>
      </c>
      <c r="D60" s="117" t="s">
        <v>182</v>
      </c>
      <c r="E60" s="116" t="s">
        <v>183</v>
      </c>
      <c r="F60" s="117" t="s">
        <v>182</v>
      </c>
      <c r="G60" s="118">
        <v>22.9</v>
      </c>
      <c r="H60" s="118">
        <v>22.9</v>
      </c>
      <c r="I60" s="120">
        <f t="shared" si="0"/>
        <v>100</v>
      </c>
    </row>
    <row r="61" spans="1:9" ht="43.5" customHeight="1" outlineLevel="7">
      <c r="A61" s="121" t="s">
        <v>101</v>
      </c>
      <c r="B61" s="122" t="s">
        <v>100</v>
      </c>
      <c r="C61" s="121" t="s">
        <v>212</v>
      </c>
      <c r="D61" s="122" t="s">
        <v>182</v>
      </c>
      <c r="E61" s="121" t="s">
        <v>183</v>
      </c>
      <c r="F61" s="122" t="s">
        <v>182</v>
      </c>
      <c r="G61" s="123">
        <v>22.9</v>
      </c>
      <c r="H61" s="123">
        <v>22.9</v>
      </c>
      <c r="I61" s="124">
        <f t="shared" si="0"/>
        <v>100</v>
      </c>
    </row>
    <row r="62" spans="1:9" ht="18" customHeight="1" outlineLevel="1">
      <c r="A62" s="116" t="s">
        <v>107</v>
      </c>
      <c r="B62" s="117" t="s">
        <v>106</v>
      </c>
      <c r="C62" s="116"/>
      <c r="D62" s="117" t="s">
        <v>106</v>
      </c>
      <c r="E62" s="116"/>
      <c r="F62" s="117"/>
      <c r="G62" s="118">
        <v>233.1</v>
      </c>
      <c r="H62" s="118">
        <v>233.1</v>
      </c>
      <c r="I62" s="124">
        <f t="shared" si="0"/>
        <v>100</v>
      </c>
    </row>
    <row r="63" spans="1:9" ht="33.75" customHeight="1" outlineLevel="2">
      <c r="A63" s="116" t="s">
        <v>113</v>
      </c>
      <c r="B63" s="117" t="s">
        <v>112</v>
      </c>
      <c r="C63" s="116" t="s">
        <v>213</v>
      </c>
      <c r="D63" s="117" t="s">
        <v>214</v>
      </c>
      <c r="E63" s="116"/>
      <c r="F63" s="117"/>
      <c r="G63" s="118">
        <v>233.1</v>
      </c>
      <c r="H63" s="118">
        <v>233.1</v>
      </c>
      <c r="I63" s="120">
        <f t="shared" si="0"/>
        <v>100</v>
      </c>
    </row>
    <row r="64" spans="1:9" ht="33.75" customHeight="1" outlineLevel="3">
      <c r="A64" s="116" t="s">
        <v>113</v>
      </c>
      <c r="B64" s="117" t="s">
        <v>112</v>
      </c>
      <c r="C64" s="116" t="s">
        <v>215</v>
      </c>
      <c r="D64" s="117" t="s">
        <v>112</v>
      </c>
      <c r="E64" s="116"/>
      <c r="F64" s="117"/>
      <c r="G64" s="118">
        <v>233.1</v>
      </c>
      <c r="H64" s="118">
        <v>233.1</v>
      </c>
      <c r="I64" s="120">
        <f t="shared" si="0"/>
        <v>100</v>
      </c>
    </row>
    <row r="65" spans="1:9" ht="60" customHeight="1" outlineLevel="4">
      <c r="A65" s="116" t="s">
        <v>113</v>
      </c>
      <c r="B65" s="117" t="s">
        <v>112</v>
      </c>
      <c r="C65" s="116" t="s">
        <v>216</v>
      </c>
      <c r="D65" s="117" t="s">
        <v>201</v>
      </c>
      <c r="E65" s="116"/>
      <c r="F65" s="117"/>
      <c r="G65" s="118">
        <v>233.1</v>
      </c>
      <c r="H65" s="118">
        <v>233.1</v>
      </c>
      <c r="I65" s="120">
        <f t="shared" si="0"/>
        <v>100</v>
      </c>
    </row>
    <row r="66" spans="1:9" ht="107.25" customHeight="1" outlineLevel="7">
      <c r="A66" s="116" t="s">
        <v>113</v>
      </c>
      <c r="B66" s="117" t="s">
        <v>112</v>
      </c>
      <c r="C66" s="116" t="s">
        <v>217</v>
      </c>
      <c r="D66" s="117" t="s">
        <v>192</v>
      </c>
      <c r="E66" s="116"/>
      <c r="F66" s="117"/>
      <c r="G66" s="118">
        <v>233.1</v>
      </c>
      <c r="H66" s="118">
        <v>233.1</v>
      </c>
      <c r="I66" s="120">
        <f t="shared" si="0"/>
        <v>100</v>
      </c>
    </row>
    <row r="67" spans="1:9" ht="31.5" customHeight="1" outlineLevel="7">
      <c r="A67" s="116" t="s">
        <v>113</v>
      </c>
      <c r="B67" s="117" t="s">
        <v>112</v>
      </c>
      <c r="C67" s="116" t="s">
        <v>217</v>
      </c>
      <c r="D67" s="117" t="s">
        <v>193</v>
      </c>
      <c r="E67" s="116" t="s">
        <v>194</v>
      </c>
      <c r="F67" s="117" t="s">
        <v>193</v>
      </c>
      <c r="G67" s="118">
        <v>233.1</v>
      </c>
      <c r="H67" s="118">
        <v>233.1</v>
      </c>
      <c r="I67" s="120">
        <f t="shared" si="0"/>
        <v>100</v>
      </c>
    </row>
    <row r="68" spans="1:9" ht="31.5" customHeight="1" outlineLevel="4">
      <c r="A68" s="121" t="s">
        <v>113</v>
      </c>
      <c r="B68" s="122" t="s">
        <v>112</v>
      </c>
      <c r="C68" s="121" t="s">
        <v>217</v>
      </c>
      <c r="D68" s="122" t="s">
        <v>193</v>
      </c>
      <c r="E68" s="121" t="s">
        <v>194</v>
      </c>
      <c r="F68" s="122" t="s">
        <v>193</v>
      </c>
      <c r="G68" s="123">
        <v>233.1</v>
      </c>
      <c r="H68" s="123">
        <v>233.1</v>
      </c>
      <c r="I68" s="120">
        <f t="shared" si="0"/>
        <v>100</v>
      </c>
    </row>
    <row r="69" spans="1:9" ht="25.5" outlineLevel="7">
      <c r="A69" s="116" t="s">
        <v>117</v>
      </c>
      <c r="B69" s="117" t="s">
        <v>116</v>
      </c>
      <c r="C69" s="116"/>
      <c r="D69" s="117" t="s">
        <v>116</v>
      </c>
      <c r="E69" s="116"/>
      <c r="F69" s="117"/>
      <c r="G69" s="118">
        <v>336.5</v>
      </c>
      <c r="H69" s="118">
        <v>336.5</v>
      </c>
      <c r="I69" s="124">
        <f t="shared" si="0"/>
        <v>100</v>
      </c>
    </row>
    <row r="70" spans="1:9" ht="17.25" customHeight="1" outlineLevel="7">
      <c r="A70" s="116" t="s">
        <v>121</v>
      </c>
      <c r="B70" s="117" t="s">
        <v>120</v>
      </c>
      <c r="C70" s="116" t="s">
        <v>218</v>
      </c>
      <c r="D70" s="117" t="s">
        <v>219</v>
      </c>
      <c r="E70" s="116"/>
      <c r="F70" s="117"/>
      <c r="G70" s="118">
        <v>336.5</v>
      </c>
      <c r="H70" s="118">
        <v>336.5</v>
      </c>
      <c r="I70" s="120">
        <f t="shared" si="0"/>
        <v>100</v>
      </c>
    </row>
    <row r="71" spans="1:9" ht="17.25" customHeight="1" outlineLevel="7">
      <c r="A71" s="116" t="s">
        <v>121</v>
      </c>
      <c r="B71" s="117" t="s">
        <v>120</v>
      </c>
      <c r="C71" s="116" t="s">
        <v>220</v>
      </c>
      <c r="D71" s="117" t="s">
        <v>120</v>
      </c>
      <c r="E71" s="116"/>
      <c r="F71" s="117"/>
      <c r="G71" s="118">
        <v>336.5</v>
      </c>
      <c r="H71" s="118">
        <v>336.5</v>
      </c>
      <c r="I71" s="124">
        <f t="shared" si="0"/>
        <v>100</v>
      </c>
    </row>
    <row r="72" spans="1:9" ht="59.25" customHeight="1" outlineLevel="7">
      <c r="A72" s="116" t="s">
        <v>121</v>
      </c>
      <c r="B72" s="117" t="s">
        <v>120</v>
      </c>
      <c r="C72" s="116" t="s">
        <v>221</v>
      </c>
      <c r="D72" s="117" t="s">
        <v>201</v>
      </c>
      <c r="E72" s="116"/>
      <c r="F72" s="117"/>
      <c r="G72" s="118">
        <v>336.5</v>
      </c>
      <c r="H72" s="118">
        <v>336.5</v>
      </c>
      <c r="I72" s="120">
        <f t="shared" si="0"/>
        <v>100</v>
      </c>
    </row>
    <row r="73" spans="1:9" ht="51" outlineLevel="4">
      <c r="A73" s="116" t="s">
        <v>121</v>
      </c>
      <c r="B73" s="117" t="s">
        <v>120</v>
      </c>
      <c r="C73" s="116" t="s">
        <v>222</v>
      </c>
      <c r="D73" s="117" t="s">
        <v>185</v>
      </c>
      <c r="E73" s="116"/>
      <c r="F73" s="117"/>
      <c r="G73" s="118">
        <v>44.8</v>
      </c>
      <c r="H73" s="118">
        <v>44.8</v>
      </c>
      <c r="I73" s="120">
        <f t="shared" ref="I73:I107" si="1">H73/G73*100</f>
        <v>100</v>
      </c>
    </row>
    <row r="74" spans="1:9" ht="43.5" customHeight="1" outlineLevel="7">
      <c r="A74" s="116" t="s">
        <v>121</v>
      </c>
      <c r="B74" s="117" t="s">
        <v>120</v>
      </c>
      <c r="C74" s="116" t="s">
        <v>222</v>
      </c>
      <c r="D74" s="117" t="s">
        <v>182</v>
      </c>
      <c r="E74" s="116" t="s">
        <v>183</v>
      </c>
      <c r="F74" s="117" t="s">
        <v>182</v>
      </c>
      <c r="G74" s="118">
        <v>44.8</v>
      </c>
      <c r="H74" s="118">
        <v>44.8</v>
      </c>
      <c r="I74" s="120">
        <f t="shared" si="1"/>
        <v>100</v>
      </c>
    </row>
    <row r="75" spans="1:9" ht="43.5" customHeight="1" outlineLevel="7">
      <c r="A75" s="121" t="s">
        <v>121</v>
      </c>
      <c r="B75" s="122" t="s">
        <v>120</v>
      </c>
      <c r="C75" s="121" t="s">
        <v>222</v>
      </c>
      <c r="D75" s="122" t="s">
        <v>182</v>
      </c>
      <c r="E75" s="121" t="s">
        <v>183</v>
      </c>
      <c r="F75" s="122" t="s">
        <v>182</v>
      </c>
      <c r="G75" s="123">
        <v>44.8</v>
      </c>
      <c r="H75" s="123">
        <v>44.8</v>
      </c>
      <c r="I75" s="124">
        <f t="shared" si="1"/>
        <v>100</v>
      </c>
    </row>
    <row r="76" spans="1:9" ht="73.5" customHeight="1">
      <c r="A76" s="116" t="s">
        <v>121</v>
      </c>
      <c r="B76" s="117" t="s">
        <v>120</v>
      </c>
      <c r="C76" s="116" t="s">
        <v>223</v>
      </c>
      <c r="D76" s="117" t="s">
        <v>224</v>
      </c>
      <c r="E76" s="116"/>
      <c r="F76" s="117"/>
      <c r="G76" s="118">
        <v>291.7</v>
      </c>
      <c r="H76" s="118">
        <v>291.7</v>
      </c>
      <c r="I76" s="120">
        <f t="shared" si="1"/>
        <v>100</v>
      </c>
    </row>
    <row r="77" spans="1:9" ht="44.25" customHeight="1" outlineLevel="1">
      <c r="A77" s="116" t="s">
        <v>121</v>
      </c>
      <c r="B77" s="117" t="s">
        <v>120</v>
      </c>
      <c r="C77" s="116" t="s">
        <v>225</v>
      </c>
      <c r="D77" s="117" t="s">
        <v>226</v>
      </c>
      <c r="E77" s="116"/>
      <c r="F77" s="117"/>
      <c r="G77" s="118">
        <v>291.7</v>
      </c>
      <c r="H77" s="118">
        <v>291.7</v>
      </c>
      <c r="I77" s="120">
        <f t="shared" si="1"/>
        <v>100</v>
      </c>
    </row>
    <row r="78" spans="1:9" ht="45" customHeight="1" outlineLevel="2">
      <c r="A78" s="116" t="s">
        <v>121</v>
      </c>
      <c r="B78" s="117" t="s">
        <v>120</v>
      </c>
      <c r="C78" s="116" t="s">
        <v>225</v>
      </c>
      <c r="D78" s="117" t="s">
        <v>182</v>
      </c>
      <c r="E78" s="116" t="s">
        <v>183</v>
      </c>
      <c r="F78" s="117" t="s">
        <v>182</v>
      </c>
      <c r="G78" s="118">
        <v>291.7</v>
      </c>
      <c r="H78" s="118">
        <v>291.7</v>
      </c>
      <c r="I78" s="120">
        <f t="shared" si="1"/>
        <v>100</v>
      </c>
    </row>
    <row r="79" spans="1:9" ht="45" customHeight="1" outlineLevel="3">
      <c r="A79" s="121" t="s">
        <v>121</v>
      </c>
      <c r="B79" s="122" t="s">
        <v>120</v>
      </c>
      <c r="C79" s="121" t="s">
        <v>225</v>
      </c>
      <c r="D79" s="122" t="s">
        <v>182</v>
      </c>
      <c r="E79" s="121" t="s">
        <v>183</v>
      </c>
      <c r="F79" s="122" t="s">
        <v>182</v>
      </c>
      <c r="G79" s="123">
        <v>291.7</v>
      </c>
      <c r="H79" s="123">
        <v>291.7</v>
      </c>
      <c r="I79" s="124">
        <f t="shared" si="1"/>
        <v>100</v>
      </c>
    </row>
    <row r="80" spans="1:9" ht="25.5" outlineLevel="4">
      <c r="A80" s="116" t="s">
        <v>135</v>
      </c>
      <c r="B80" s="117" t="s">
        <v>134</v>
      </c>
      <c r="C80" s="116"/>
      <c r="D80" s="117" t="s">
        <v>134</v>
      </c>
      <c r="E80" s="116"/>
      <c r="F80" s="117"/>
      <c r="G80" s="118">
        <v>6019.8</v>
      </c>
      <c r="H80" s="118">
        <v>5996.2</v>
      </c>
      <c r="I80" s="120">
        <f t="shared" si="1"/>
        <v>99.607960397355384</v>
      </c>
    </row>
    <row r="81" spans="1:9" ht="18" customHeight="1" outlineLevel="7">
      <c r="A81" s="116" t="s">
        <v>137</v>
      </c>
      <c r="B81" s="117" t="s">
        <v>136</v>
      </c>
      <c r="C81" s="116" t="s">
        <v>227</v>
      </c>
      <c r="D81" s="117" t="s">
        <v>136</v>
      </c>
      <c r="E81" s="116"/>
      <c r="F81" s="117"/>
      <c r="G81" s="118">
        <v>6019.8</v>
      </c>
      <c r="H81" s="118">
        <v>5996.2</v>
      </c>
      <c r="I81" s="120">
        <f t="shared" si="1"/>
        <v>99.607960397355384</v>
      </c>
    </row>
    <row r="82" spans="1:9" ht="18" customHeight="1" outlineLevel="7">
      <c r="A82" s="116" t="s">
        <v>137</v>
      </c>
      <c r="B82" s="117" t="s">
        <v>136</v>
      </c>
      <c r="C82" s="116" t="s">
        <v>228</v>
      </c>
      <c r="D82" s="117" t="s">
        <v>229</v>
      </c>
      <c r="E82" s="116"/>
      <c r="F82" s="117"/>
      <c r="G82" s="118">
        <v>6019.8</v>
      </c>
      <c r="H82" s="118">
        <v>5996.2</v>
      </c>
      <c r="I82" s="120">
        <f t="shared" si="1"/>
        <v>99.607960397355384</v>
      </c>
    </row>
    <row r="83" spans="1:9" ht="44.25" customHeight="1" outlineLevel="7">
      <c r="A83" s="116" t="s">
        <v>137</v>
      </c>
      <c r="B83" s="117" t="s">
        <v>136</v>
      </c>
      <c r="C83" s="116" t="s">
        <v>230</v>
      </c>
      <c r="D83" s="117" t="s">
        <v>231</v>
      </c>
      <c r="E83" s="116"/>
      <c r="F83" s="117"/>
      <c r="G83" s="118">
        <v>6019.8</v>
      </c>
      <c r="H83" s="118">
        <v>5996.2</v>
      </c>
      <c r="I83" s="120">
        <f t="shared" si="1"/>
        <v>99.607960397355384</v>
      </c>
    </row>
    <row r="84" spans="1:9" ht="34.5" customHeight="1" outlineLevel="7">
      <c r="A84" s="116" t="s">
        <v>137</v>
      </c>
      <c r="B84" s="117" t="s">
        <v>136</v>
      </c>
      <c r="C84" s="116" t="s">
        <v>232</v>
      </c>
      <c r="D84" s="117" t="s">
        <v>171</v>
      </c>
      <c r="E84" s="116"/>
      <c r="F84" s="117"/>
      <c r="G84" s="118">
        <v>4612.3999999999996</v>
      </c>
      <c r="H84" s="118">
        <v>4595.7</v>
      </c>
      <c r="I84" s="120">
        <f t="shared" si="1"/>
        <v>99.637932529702539</v>
      </c>
    </row>
    <row r="85" spans="1:9" ht="115.5" customHeight="1">
      <c r="A85" s="116" t="s">
        <v>137</v>
      </c>
      <c r="B85" s="117" t="s">
        <v>136</v>
      </c>
      <c r="C85" s="116" t="s">
        <v>232</v>
      </c>
      <c r="D85" s="117" t="s">
        <v>172</v>
      </c>
      <c r="E85" s="116" t="s">
        <v>173</v>
      </c>
      <c r="F85" s="117" t="s">
        <v>172</v>
      </c>
      <c r="G85" s="118">
        <v>4612.3999999999996</v>
      </c>
      <c r="H85" s="118">
        <v>4595.7</v>
      </c>
      <c r="I85" s="124">
        <f t="shared" si="1"/>
        <v>99.637932529702539</v>
      </c>
    </row>
    <row r="86" spans="1:9" ht="115.5" customHeight="1" outlineLevel="1">
      <c r="A86" s="121" t="s">
        <v>137</v>
      </c>
      <c r="B86" s="122" t="s">
        <v>136</v>
      </c>
      <c r="C86" s="121" t="s">
        <v>232</v>
      </c>
      <c r="D86" s="122" t="s">
        <v>172</v>
      </c>
      <c r="E86" s="121" t="s">
        <v>173</v>
      </c>
      <c r="F86" s="122" t="s">
        <v>172</v>
      </c>
      <c r="G86" s="123">
        <v>4612.3999999999996</v>
      </c>
      <c r="H86" s="123">
        <v>4595.7</v>
      </c>
      <c r="I86" s="124">
        <f t="shared" si="1"/>
        <v>99.637932529702539</v>
      </c>
    </row>
    <row r="87" spans="1:9" ht="20.25" customHeight="1" outlineLevel="2">
      <c r="A87" s="116" t="s">
        <v>137</v>
      </c>
      <c r="B87" s="117" t="s">
        <v>136</v>
      </c>
      <c r="C87" s="116" t="s">
        <v>233</v>
      </c>
      <c r="D87" s="117" t="s">
        <v>181</v>
      </c>
      <c r="E87" s="116"/>
      <c r="F87" s="117"/>
      <c r="G87" s="118">
        <v>980.8</v>
      </c>
      <c r="H87" s="118">
        <v>973.9</v>
      </c>
      <c r="I87" s="124">
        <f t="shared" si="1"/>
        <v>99.29649265905384</v>
      </c>
    </row>
    <row r="88" spans="1:9" ht="46.5" customHeight="1" outlineLevel="3">
      <c r="A88" s="116" t="s">
        <v>137</v>
      </c>
      <c r="B88" s="117" t="s">
        <v>136</v>
      </c>
      <c r="C88" s="116" t="s">
        <v>233</v>
      </c>
      <c r="D88" s="117" t="s">
        <v>182</v>
      </c>
      <c r="E88" s="116" t="s">
        <v>183</v>
      </c>
      <c r="F88" s="117" t="s">
        <v>182</v>
      </c>
      <c r="G88" s="118">
        <v>980.8</v>
      </c>
      <c r="H88" s="118">
        <v>973.9</v>
      </c>
      <c r="I88" s="120">
        <f t="shared" si="1"/>
        <v>99.29649265905384</v>
      </c>
    </row>
    <row r="89" spans="1:9" ht="46.5" customHeight="1" outlineLevel="4">
      <c r="A89" s="121" t="s">
        <v>137</v>
      </c>
      <c r="B89" s="122" t="s">
        <v>136</v>
      </c>
      <c r="C89" s="121" t="s">
        <v>233</v>
      </c>
      <c r="D89" s="122" t="s">
        <v>182</v>
      </c>
      <c r="E89" s="121" t="s">
        <v>183</v>
      </c>
      <c r="F89" s="122" t="s">
        <v>182</v>
      </c>
      <c r="G89" s="123">
        <v>980.8</v>
      </c>
      <c r="H89" s="123">
        <v>973.9</v>
      </c>
      <c r="I89" s="124">
        <f t="shared" si="1"/>
        <v>99.29649265905384</v>
      </c>
    </row>
    <row r="90" spans="1:9" ht="51" outlineLevel="7">
      <c r="A90" s="116" t="s">
        <v>137</v>
      </c>
      <c r="B90" s="117" t="s">
        <v>136</v>
      </c>
      <c r="C90" s="116" t="s">
        <v>234</v>
      </c>
      <c r="D90" s="117" t="s">
        <v>185</v>
      </c>
      <c r="E90" s="116"/>
      <c r="F90" s="117"/>
      <c r="G90" s="118">
        <v>256.60000000000002</v>
      </c>
      <c r="H90" s="118">
        <v>256.60000000000002</v>
      </c>
      <c r="I90" s="120">
        <f t="shared" si="1"/>
        <v>100</v>
      </c>
    </row>
    <row r="91" spans="1:9" ht="48.75" customHeight="1" outlineLevel="7">
      <c r="A91" s="116" t="s">
        <v>137</v>
      </c>
      <c r="B91" s="117" t="s">
        <v>136</v>
      </c>
      <c r="C91" s="116" t="s">
        <v>234</v>
      </c>
      <c r="D91" s="117" t="s">
        <v>182</v>
      </c>
      <c r="E91" s="116" t="s">
        <v>183</v>
      </c>
      <c r="F91" s="117" t="s">
        <v>182</v>
      </c>
      <c r="G91" s="118">
        <v>256.60000000000002</v>
      </c>
      <c r="H91" s="118">
        <v>256.60000000000002</v>
      </c>
      <c r="I91" s="120">
        <f t="shared" si="1"/>
        <v>100</v>
      </c>
    </row>
    <row r="92" spans="1:9" ht="48.75" customHeight="1" outlineLevel="7">
      <c r="A92" s="121" t="s">
        <v>137</v>
      </c>
      <c r="B92" s="122" t="s">
        <v>136</v>
      </c>
      <c r="C92" s="121" t="s">
        <v>234</v>
      </c>
      <c r="D92" s="122" t="s">
        <v>182</v>
      </c>
      <c r="E92" s="121" t="s">
        <v>183</v>
      </c>
      <c r="F92" s="122" t="s">
        <v>182</v>
      </c>
      <c r="G92" s="123">
        <v>256.60000000000002</v>
      </c>
      <c r="H92" s="123">
        <v>256.60000000000002</v>
      </c>
      <c r="I92" s="120">
        <f t="shared" si="1"/>
        <v>100</v>
      </c>
    </row>
    <row r="93" spans="1:9" ht="33.75" customHeight="1" outlineLevel="7">
      <c r="A93" s="116" t="s">
        <v>137</v>
      </c>
      <c r="B93" s="117" t="s">
        <v>136</v>
      </c>
      <c r="C93" s="116" t="s">
        <v>235</v>
      </c>
      <c r="D93" s="117" t="s">
        <v>236</v>
      </c>
      <c r="E93" s="116"/>
      <c r="F93" s="117"/>
      <c r="G93" s="118">
        <v>45</v>
      </c>
      <c r="H93" s="118">
        <v>45</v>
      </c>
      <c r="I93" s="124">
        <f t="shared" si="1"/>
        <v>100</v>
      </c>
    </row>
    <row r="94" spans="1:9" ht="48" customHeight="1" outlineLevel="1">
      <c r="A94" s="116" t="s">
        <v>137</v>
      </c>
      <c r="B94" s="117" t="s">
        <v>136</v>
      </c>
      <c r="C94" s="116" t="s">
        <v>235</v>
      </c>
      <c r="D94" s="117" t="s">
        <v>182</v>
      </c>
      <c r="E94" s="116" t="s">
        <v>183</v>
      </c>
      <c r="F94" s="117" t="s">
        <v>182</v>
      </c>
      <c r="G94" s="118">
        <v>45</v>
      </c>
      <c r="H94" s="118">
        <v>45</v>
      </c>
      <c r="I94" s="120">
        <f t="shared" si="1"/>
        <v>100</v>
      </c>
    </row>
    <row r="95" spans="1:9" ht="48" customHeight="1" outlineLevel="2">
      <c r="A95" s="121" t="s">
        <v>137</v>
      </c>
      <c r="B95" s="122" t="s">
        <v>136</v>
      </c>
      <c r="C95" s="121" t="s">
        <v>235</v>
      </c>
      <c r="D95" s="122" t="s">
        <v>182</v>
      </c>
      <c r="E95" s="121" t="s">
        <v>183</v>
      </c>
      <c r="F95" s="122" t="s">
        <v>182</v>
      </c>
      <c r="G95" s="123">
        <v>45</v>
      </c>
      <c r="H95" s="123">
        <v>45</v>
      </c>
      <c r="I95" s="120">
        <f t="shared" si="1"/>
        <v>100</v>
      </c>
    </row>
    <row r="96" spans="1:9" ht="79.5" customHeight="1" outlineLevel="3">
      <c r="A96" s="116" t="s">
        <v>137</v>
      </c>
      <c r="B96" s="117" t="s">
        <v>136</v>
      </c>
      <c r="C96" s="116" t="s">
        <v>237</v>
      </c>
      <c r="D96" s="117" t="s">
        <v>224</v>
      </c>
      <c r="E96" s="116"/>
      <c r="F96" s="117"/>
      <c r="G96" s="118">
        <v>125</v>
      </c>
      <c r="H96" s="118">
        <v>125</v>
      </c>
      <c r="I96" s="124">
        <f t="shared" si="1"/>
        <v>100</v>
      </c>
    </row>
    <row r="97" spans="1:9" ht="47.25" customHeight="1" outlineLevel="4">
      <c r="A97" s="116" t="s">
        <v>137</v>
      </c>
      <c r="B97" s="117" t="s">
        <v>136</v>
      </c>
      <c r="C97" s="116" t="s">
        <v>238</v>
      </c>
      <c r="D97" s="117" t="s">
        <v>226</v>
      </c>
      <c r="E97" s="116"/>
      <c r="F97" s="117"/>
      <c r="G97" s="118">
        <v>125</v>
      </c>
      <c r="H97" s="118">
        <v>125</v>
      </c>
      <c r="I97" s="120">
        <f t="shared" si="1"/>
        <v>100</v>
      </c>
    </row>
    <row r="98" spans="1:9" ht="46.5" customHeight="1" outlineLevel="7">
      <c r="A98" s="116" t="s">
        <v>137</v>
      </c>
      <c r="B98" s="117" t="s">
        <v>136</v>
      </c>
      <c r="C98" s="116" t="s">
        <v>238</v>
      </c>
      <c r="D98" s="117" t="s">
        <v>182</v>
      </c>
      <c r="E98" s="116" t="s">
        <v>183</v>
      </c>
      <c r="F98" s="117" t="s">
        <v>182</v>
      </c>
      <c r="G98" s="118">
        <v>125</v>
      </c>
      <c r="H98" s="118">
        <v>125</v>
      </c>
      <c r="I98" s="120">
        <f t="shared" si="1"/>
        <v>100</v>
      </c>
    </row>
    <row r="99" spans="1:9" ht="46.5" customHeight="1" outlineLevel="7">
      <c r="A99" s="121" t="s">
        <v>137</v>
      </c>
      <c r="B99" s="122" t="s">
        <v>136</v>
      </c>
      <c r="C99" s="121" t="s">
        <v>238</v>
      </c>
      <c r="D99" s="122" t="s">
        <v>182</v>
      </c>
      <c r="E99" s="121" t="s">
        <v>183</v>
      </c>
      <c r="F99" s="122" t="s">
        <v>182</v>
      </c>
      <c r="G99" s="123">
        <v>125</v>
      </c>
      <c r="H99" s="123">
        <v>125</v>
      </c>
      <c r="I99" s="124">
        <f t="shared" si="1"/>
        <v>100</v>
      </c>
    </row>
    <row r="100" spans="1:9" ht="18" customHeight="1" outlineLevel="4">
      <c r="A100" s="116" t="s">
        <v>141</v>
      </c>
      <c r="B100" s="117" t="s">
        <v>140</v>
      </c>
      <c r="C100" s="116"/>
      <c r="D100" s="117" t="s">
        <v>140</v>
      </c>
      <c r="E100" s="116"/>
      <c r="F100" s="117"/>
      <c r="G100" s="118">
        <v>451.5</v>
      </c>
      <c r="H100" s="118">
        <v>451.1</v>
      </c>
      <c r="I100" s="120">
        <f t="shared" si="1"/>
        <v>99.911406423034336</v>
      </c>
    </row>
    <row r="101" spans="1:9" ht="18" customHeight="1" outlineLevel="7">
      <c r="A101" s="116" t="s">
        <v>143</v>
      </c>
      <c r="B101" s="117" t="s">
        <v>142</v>
      </c>
      <c r="C101" s="116" t="s">
        <v>239</v>
      </c>
      <c r="D101" s="117" t="s">
        <v>240</v>
      </c>
      <c r="E101" s="116"/>
      <c r="F101" s="117"/>
      <c r="G101" s="118">
        <v>451.5</v>
      </c>
      <c r="H101" s="118">
        <v>451.1</v>
      </c>
      <c r="I101" s="120">
        <f t="shared" si="1"/>
        <v>99.911406423034336</v>
      </c>
    </row>
    <row r="102" spans="1:9" ht="18" customHeight="1" outlineLevel="7">
      <c r="A102" s="116" t="s">
        <v>143</v>
      </c>
      <c r="B102" s="117" t="s">
        <v>142</v>
      </c>
      <c r="C102" s="116" t="s">
        <v>241</v>
      </c>
      <c r="D102" s="117" t="s">
        <v>142</v>
      </c>
      <c r="E102" s="116"/>
      <c r="F102" s="117"/>
      <c r="G102" s="118">
        <v>451.5</v>
      </c>
      <c r="H102" s="118">
        <v>451.1</v>
      </c>
      <c r="I102" s="120">
        <f t="shared" si="1"/>
        <v>99.911406423034336</v>
      </c>
    </row>
    <row r="103" spans="1:9" ht="48" customHeight="1" outlineLevel="7">
      <c r="A103" s="116" t="s">
        <v>143</v>
      </c>
      <c r="B103" s="117" t="s">
        <v>142</v>
      </c>
      <c r="C103" s="116" t="s">
        <v>242</v>
      </c>
      <c r="D103" s="117" t="s">
        <v>243</v>
      </c>
      <c r="E103" s="116"/>
      <c r="F103" s="117"/>
      <c r="G103" s="118">
        <v>451.5</v>
      </c>
      <c r="H103" s="118">
        <v>451.1</v>
      </c>
      <c r="I103" s="120">
        <f>H103/G103*100</f>
        <v>99.911406423034336</v>
      </c>
    </row>
    <row r="104" spans="1:9" ht="33.75" customHeight="1" outlineLevel="7">
      <c r="A104" s="116" t="s">
        <v>143</v>
      </c>
      <c r="B104" s="117" t="s">
        <v>142</v>
      </c>
      <c r="C104" s="116" t="s">
        <v>244</v>
      </c>
      <c r="D104" s="117" t="s">
        <v>245</v>
      </c>
      <c r="E104" s="116"/>
      <c r="F104" s="117"/>
      <c r="G104" s="118">
        <v>451.5</v>
      </c>
      <c r="H104" s="118">
        <v>451.1</v>
      </c>
      <c r="I104" s="120">
        <f>H104/G104*100</f>
        <v>99.911406423034336</v>
      </c>
    </row>
    <row r="105" spans="1:9" ht="33.75" customHeight="1" outlineLevel="7">
      <c r="A105" s="116" t="s">
        <v>143</v>
      </c>
      <c r="B105" s="117" t="s">
        <v>142</v>
      </c>
      <c r="C105" s="116" t="s">
        <v>244</v>
      </c>
      <c r="D105" s="117" t="s">
        <v>246</v>
      </c>
      <c r="E105" s="116" t="s">
        <v>247</v>
      </c>
      <c r="F105" s="117" t="s">
        <v>246</v>
      </c>
      <c r="G105" s="118">
        <v>451.5</v>
      </c>
      <c r="H105" s="118">
        <v>451.1</v>
      </c>
      <c r="I105" s="120">
        <f>H105/G105*100</f>
        <v>99.911406423034336</v>
      </c>
    </row>
    <row r="106" spans="1:9" ht="33.75" customHeight="1" outlineLevel="7">
      <c r="A106" s="121" t="s">
        <v>143</v>
      </c>
      <c r="B106" s="122" t="s">
        <v>142</v>
      </c>
      <c r="C106" s="121" t="s">
        <v>244</v>
      </c>
      <c r="D106" s="122" t="s">
        <v>246</v>
      </c>
      <c r="E106" s="121" t="s">
        <v>247</v>
      </c>
      <c r="F106" s="122" t="s">
        <v>246</v>
      </c>
      <c r="G106" s="123">
        <v>451.5</v>
      </c>
      <c r="H106" s="123">
        <v>451.1</v>
      </c>
      <c r="I106" s="124">
        <f>H106/G106*100</f>
        <v>99.911406423034336</v>
      </c>
    </row>
    <row r="107" spans="1:9" ht="15.75" outlineLevel="7">
      <c r="A107" s="197" t="s">
        <v>248</v>
      </c>
      <c r="B107" s="198"/>
      <c r="C107" s="198"/>
      <c r="D107" s="198"/>
      <c r="E107" s="198"/>
      <c r="F107" s="199"/>
      <c r="G107" s="125">
        <v>20055.099999999999</v>
      </c>
      <c r="H107" s="125">
        <v>19438.2</v>
      </c>
      <c r="I107" s="126">
        <f t="shared" si="1"/>
        <v>96.923974450389181</v>
      </c>
    </row>
  </sheetData>
  <autoFilter ref="A6:FT107"/>
  <mergeCells count="3">
    <mergeCell ref="G1:I1"/>
    <mergeCell ref="A3:I3"/>
    <mergeCell ref="A107:F107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56" firstPageNumber="3" fitToHeight="0" orientation="portrait" useFirstPageNumber="1" r:id="rId1"/>
  <headerFooter alignWithMargins="0">
    <oddFooter>&amp;C&amp;P</oddFooter>
  </headerFooter>
  <rowBreaks count="3" manualBreakCount="3">
    <brk id="20" max="8" man="1"/>
    <brk id="39" max="8" man="1"/>
    <brk id="65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BD111"/>
  <sheetViews>
    <sheetView showGridLines="0" view="pageBreakPreview" topLeftCell="A64" zoomScaleSheetLayoutView="100" workbookViewId="0">
      <selection activeCell="B66" sqref="B66"/>
    </sheetView>
  </sheetViews>
  <sheetFormatPr defaultRowHeight="12.75" customHeight="1" outlineLevelRow="7"/>
  <cols>
    <col min="1" max="1" width="6.7109375" style="107" customWidth="1"/>
    <col min="2" max="2" width="30.7109375" style="107" customWidth="1"/>
    <col min="3" max="3" width="6.7109375" style="107" customWidth="1"/>
    <col min="4" max="4" width="30.7109375" style="107" customWidth="1"/>
    <col min="5" max="5" width="11.42578125" style="107" customWidth="1"/>
    <col min="6" max="6" width="30.7109375" style="107" customWidth="1"/>
    <col min="7" max="7" width="6.7109375" style="107" customWidth="1"/>
    <col min="8" max="8" width="30.7109375" style="107" customWidth="1"/>
    <col min="9" max="11" width="13.7109375" style="107" customWidth="1"/>
    <col min="12" max="56" width="9.140625" style="108"/>
    <col min="57" max="256" width="9.140625" style="107"/>
    <col min="257" max="257" width="6.7109375" style="107" customWidth="1"/>
    <col min="258" max="258" width="30.7109375" style="107" customWidth="1"/>
    <col min="259" max="259" width="6.7109375" style="107" customWidth="1"/>
    <col min="260" max="260" width="30.7109375" style="107" customWidth="1"/>
    <col min="261" max="261" width="11.42578125" style="107" customWidth="1"/>
    <col min="262" max="262" width="30.7109375" style="107" customWidth="1"/>
    <col min="263" max="263" width="6.7109375" style="107" customWidth="1"/>
    <col min="264" max="264" width="30.7109375" style="107" customWidth="1"/>
    <col min="265" max="267" width="13.7109375" style="107" customWidth="1"/>
    <col min="268" max="512" width="9.140625" style="107"/>
    <col min="513" max="513" width="6.7109375" style="107" customWidth="1"/>
    <col min="514" max="514" width="30.7109375" style="107" customWidth="1"/>
    <col min="515" max="515" width="6.7109375" style="107" customWidth="1"/>
    <col min="516" max="516" width="30.7109375" style="107" customWidth="1"/>
    <col min="517" max="517" width="11.42578125" style="107" customWidth="1"/>
    <col min="518" max="518" width="30.7109375" style="107" customWidth="1"/>
    <col min="519" max="519" width="6.7109375" style="107" customWidth="1"/>
    <col min="520" max="520" width="30.7109375" style="107" customWidth="1"/>
    <col min="521" max="523" width="13.7109375" style="107" customWidth="1"/>
    <col min="524" max="768" width="9.140625" style="107"/>
    <col min="769" max="769" width="6.7109375" style="107" customWidth="1"/>
    <col min="770" max="770" width="30.7109375" style="107" customWidth="1"/>
    <col min="771" max="771" width="6.7109375" style="107" customWidth="1"/>
    <col min="772" max="772" width="30.7109375" style="107" customWidth="1"/>
    <col min="773" max="773" width="11.42578125" style="107" customWidth="1"/>
    <col min="774" max="774" width="30.7109375" style="107" customWidth="1"/>
    <col min="775" max="775" width="6.7109375" style="107" customWidth="1"/>
    <col min="776" max="776" width="30.7109375" style="107" customWidth="1"/>
    <col min="777" max="779" width="13.7109375" style="107" customWidth="1"/>
    <col min="780" max="1024" width="9.140625" style="107"/>
    <col min="1025" max="1025" width="6.7109375" style="107" customWidth="1"/>
    <col min="1026" max="1026" width="30.7109375" style="107" customWidth="1"/>
    <col min="1027" max="1027" width="6.7109375" style="107" customWidth="1"/>
    <col min="1028" max="1028" width="30.7109375" style="107" customWidth="1"/>
    <col min="1029" max="1029" width="11.42578125" style="107" customWidth="1"/>
    <col min="1030" max="1030" width="30.7109375" style="107" customWidth="1"/>
    <col min="1031" max="1031" width="6.7109375" style="107" customWidth="1"/>
    <col min="1032" max="1032" width="30.7109375" style="107" customWidth="1"/>
    <col min="1033" max="1035" width="13.7109375" style="107" customWidth="1"/>
    <col min="1036" max="1280" width="9.140625" style="107"/>
    <col min="1281" max="1281" width="6.7109375" style="107" customWidth="1"/>
    <col min="1282" max="1282" width="30.7109375" style="107" customWidth="1"/>
    <col min="1283" max="1283" width="6.7109375" style="107" customWidth="1"/>
    <col min="1284" max="1284" width="30.7109375" style="107" customWidth="1"/>
    <col min="1285" max="1285" width="11.42578125" style="107" customWidth="1"/>
    <col min="1286" max="1286" width="30.7109375" style="107" customWidth="1"/>
    <col min="1287" max="1287" width="6.7109375" style="107" customWidth="1"/>
    <col min="1288" max="1288" width="30.7109375" style="107" customWidth="1"/>
    <col min="1289" max="1291" width="13.7109375" style="107" customWidth="1"/>
    <col min="1292" max="1536" width="9.140625" style="107"/>
    <col min="1537" max="1537" width="6.7109375" style="107" customWidth="1"/>
    <col min="1538" max="1538" width="30.7109375" style="107" customWidth="1"/>
    <col min="1539" max="1539" width="6.7109375" style="107" customWidth="1"/>
    <col min="1540" max="1540" width="30.7109375" style="107" customWidth="1"/>
    <col min="1541" max="1541" width="11.42578125" style="107" customWidth="1"/>
    <col min="1542" max="1542" width="30.7109375" style="107" customWidth="1"/>
    <col min="1543" max="1543" width="6.7109375" style="107" customWidth="1"/>
    <col min="1544" max="1544" width="30.7109375" style="107" customWidth="1"/>
    <col min="1545" max="1547" width="13.7109375" style="107" customWidth="1"/>
    <col min="1548" max="1792" width="9.140625" style="107"/>
    <col min="1793" max="1793" width="6.7109375" style="107" customWidth="1"/>
    <col min="1794" max="1794" width="30.7109375" style="107" customWidth="1"/>
    <col min="1795" max="1795" width="6.7109375" style="107" customWidth="1"/>
    <col min="1796" max="1796" width="30.7109375" style="107" customWidth="1"/>
    <col min="1797" max="1797" width="11.42578125" style="107" customWidth="1"/>
    <col min="1798" max="1798" width="30.7109375" style="107" customWidth="1"/>
    <col min="1799" max="1799" width="6.7109375" style="107" customWidth="1"/>
    <col min="1800" max="1800" width="30.7109375" style="107" customWidth="1"/>
    <col min="1801" max="1803" width="13.7109375" style="107" customWidth="1"/>
    <col min="1804" max="2048" width="9.140625" style="107"/>
    <col min="2049" max="2049" width="6.7109375" style="107" customWidth="1"/>
    <col min="2050" max="2050" width="30.7109375" style="107" customWidth="1"/>
    <col min="2051" max="2051" width="6.7109375" style="107" customWidth="1"/>
    <col min="2052" max="2052" width="30.7109375" style="107" customWidth="1"/>
    <col min="2053" max="2053" width="11.42578125" style="107" customWidth="1"/>
    <col min="2054" max="2054" width="30.7109375" style="107" customWidth="1"/>
    <col min="2055" max="2055" width="6.7109375" style="107" customWidth="1"/>
    <col min="2056" max="2056" width="30.7109375" style="107" customWidth="1"/>
    <col min="2057" max="2059" width="13.7109375" style="107" customWidth="1"/>
    <col min="2060" max="2304" width="9.140625" style="107"/>
    <col min="2305" max="2305" width="6.7109375" style="107" customWidth="1"/>
    <col min="2306" max="2306" width="30.7109375" style="107" customWidth="1"/>
    <col min="2307" max="2307" width="6.7109375" style="107" customWidth="1"/>
    <col min="2308" max="2308" width="30.7109375" style="107" customWidth="1"/>
    <col min="2309" max="2309" width="11.42578125" style="107" customWidth="1"/>
    <col min="2310" max="2310" width="30.7109375" style="107" customWidth="1"/>
    <col min="2311" max="2311" width="6.7109375" style="107" customWidth="1"/>
    <col min="2312" max="2312" width="30.7109375" style="107" customWidth="1"/>
    <col min="2313" max="2315" width="13.7109375" style="107" customWidth="1"/>
    <col min="2316" max="2560" width="9.140625" style="107"/>
    <col min="2561" max="2561" width="6.7109375" style="107" customWidth="1"/>
    <col min="2562" max="2562" width="30.7109375" style="107" customWidth="1"/>
    <col min="2563" max="2563" width="6.7109375" style="107" customWidth="1"/>
    <col min="2564" max="2564" width="30.7109375" style="107" customWidth="1"/>
    <col min="2565" max="2565" width="11.42578125" style="107" customWidth="1"/>
    <col min="2566" max="2566" width="30.7109375" style="107" customWidth="1"/>
    <col min="2567" max="2567" width="6.7109375" style="107" customWidth="1"/>
    <col min="2568" max="2568" width="30.7109375" style="107" customWidth="1"/>
    <col min="2569" max="2571" width="13.7109375" style="107" customWidth="1"/>
    <col min="2572" max="2816" width="9.140625" style="107"/>
    <col min="2817" max="2817" width="6.7109375" style="107" customWidth="1"/>
    <col min="2818" max="2818" width="30.7109375" style="107" customWidth="1"/>
    <col min="2819" max="2819" width="6.7109375" style="107" customWidth="1"/>
    <col min="2820" max="2820" width="30.7109375" style="107" customWidth="1"/>
    <col min="2821" max="2821" width="11.42578125" style="107" customWidth="1"/>
    <col min="2822" max="2822" width="30.7109375" style="107" customWidth="1"/>
    <col min="2823" max="2823" width="6.7109375" style="107" customWidth="1"/>
    <col min="2824" max="2824" width="30.7109375" style="107" customWidth="1"/>
    <col min="2825" max="2827" width="13.7109375" style="107" customWidth="1"/>
    <col min="2828" max="3072" width="9.140625" style="107"/>
    <col min="3073" max="3073" width="6.7109375" style="107" customWidth="1"/>
    <col min="3074" max="3074" width="30.7109375" style="107" customWidth="1"/>
    <col min="3075" max="3075" width="6.7109375" style="107" customWidth="1"/>
    <col min="3076" max="3076" width="30.7109375" style="107" customWidth="1"/>
    <col min="3077" max="3077" width="11.42578125" style="107" customWidth="1"/>
    <col min="3078" max="3078" width="30.7109375" style="107" customWidth="1"/>
    <col min="3079" max="3079" width="6.7109375" style="107" customWidth="1"/>
    <col min="3080" max="3080" width="30.7109375" style="107" customWidth="1"/>
    <col min="3081" max="3083" width="13.7109375" style="107" customWidth="1"/>
    <col min="3084" max="3328" width="9.140625" style="107"/>
    <col min="3329" max="3329" width="6.7109375" style="107" customWidth="1"/>
    <col min="3330" max="3330" width="30.7109375" style="107" customWidth="1"/>
    <col min="3331" max="3331" width="6.7109375" style="107" customWidth="1"/>
    <col min="3332" max="3332" width="30.7109375" style="107" customWidth="1"/>
    <col min="3333" max="3333" width="11.42578125" style="107" customWidth="1"/>
    <col min="3334" max="3334" width="30.7109375" style="107" customWidth="1"/>
    <col min="3335" max="3335" width="6.7109375" style="107" customWidth="1"/>
    <col min="3336" max="3336" width="30.7109375" style="107" customWidth="1"/>
    <col min="3337" max="3339" width="13.7109375" style="107" customWidth="1"/>
    <col min="3340" max="3584" width="9.140625" style="107"/>
    <col min="3585" max="3585" width="6.7109375" style="107" customWidth="1"/>
    <col min="3586" max="3586" width="30.7109375" style="107" customWidth="1"/>
    <col min="3587" max="3587" width="6.7109375" style="107" customWidth="1"/>
    <col min="3588" max="3588" width="30.7109375" style="107" customWidth="1"/>
    <col min="3589" max="3589" width="11.42578125" style="107" customWidth="1"/>
    <col min="3590" max="3590" width="30.7109375" style="107" customWidth="1"/>
    <col min="3591" max="3591" width="6.7109375" style="107" customWidth="1"/>
    <col min="3592" max="3592" width="30.7109375" style="107" customWidth="1"/>
    <col min="3593" max="3595" width="13.7109375" style="107" customWidth="1"/>
    <col min="3596" max="3840" width="9.140625" style="107"/>
    <col min="3841" max="3841" width="6.7109375" style="107" customWidth="1"/>
    <col min="3842" max="3842" width="30.7109375" style="107" customWidth="1"/>
    <col min="3843" max="3843" width="6.7109375" style="107" customWidth="1"/>
    <col min="3844" max="3844" width="30.7109375" style="107" customWidth="1"/>
    <col min="3845" max="3845" width="11.42578125" style="107" customWidth="1"/>
    <col min="3846" max="3846" width="30.7109375" style="107" customWidth="1"/>
    <col min="3847" max="3847" width="6.7109375" style="107" customWidth="1"/>
    <col min="3848" max="3848" width="30.7109375" style="107" customWidth="1"/>
    <col min="3849" max="3851" width="13.7109375" style="107" customWidth="1"/>
    <col min="3852" max="4096" width="9.140625" style="107"/>
    <col min="4097" max="4097" width="6.7109375" style="107" customWidth="1"/>
    <col min="4098" max="4098" width="30.7109375" style="107" customWidth="1"/>
    <col min="4099" max="4099" width="6.7109375" style="107" customWidth="1"/>
    <col min="4100" max="4100" width="30.7109375" style="107" customWidth="1"/>
    <col min="4101" max="4101" width="11.42578125" style="107" customWidth="1"/>
    <col min="4102" max="4102" width="30.7109375" style="107" customWidth="1"/>
    <col min="4103" max="4103" width="6.7109375" style="107" customWidth="1"/>
    <col min="4104" max="4104" width="30.7109375" style="107" customWidth="1"/>
    <col min="4105" max="4107" width="13.7109375" style="107" customWidth="1"/>
    <col min="4108" max="4352" width="9.140625" style="107"/>
    <col min="4353" max="4353" width="6.7109375" style="107" customWidth="1"/>
    <col min="4354" max="4354" width="30.7109375" style="107" customWidth="1"/>
    <col min="4355" max="4355" width="6.7109375" style="107" customWidth="1"/>
    <col min="4356" max="4356" width="30.7109375" style="107" customWidth="1"/>
    <col min="4357" max="4357" width="11.42578125" style="107" customWidth="1"/>
    <col min="4358" max="4358" width="30.7109375" style="107" customWidth="1"/>
    <col min="4359" max="4359" width="6.7109375" style="107" customWidth="1"/>
    <col min="4360" max="4360" width="30.7109375" style="107" customWidth="1"/>
    <col min="4361" max="4363" width="13.7109375" style="107" customWidth="1"/>
    <col min="4364" max="4608" width="9.140625" style="107"/>
    <col min="4609" max="4609" width="6.7109375" style="107" customWidth="1"/>
    <col min="4610" max="4610" width="30.7109375" style="107" customWidth="1"/>
    <col min="4611" max="4611" width="6.7109375" style="107" customWidth="1"/>
    <col min="4612" max="4612" width="30.7109375" style="107" customWidth="1"/>
    <col min="4613" max="4613" width="11.42578125" style="107" customWidth="1"/>
    <col min="4614" max="4614" width="30.7109375" style="107" customWidth="1"/>
    <col min="4615" max="4615" width="6.7109375" style="107" customWidth="1"/>
    <col min="4616" max="4616" width="30.7109375" style="107" customWidth="1"/>
    <col min="4617" max="4619" width="13.7109375" style="107" customWidth="1"/>
    <col min="4620" max="4864" width="9.140625" style="107"/>
    <col min="4865" max="4865" width="6.7109375" style="107" customWidth="1"/>
    <col min="4866" max="4866" width="30.7109375" style="107" customWidth="1"/>
    <col min="4867" max="4867" width="6.7109375" style="107" customWidth="1"/>
    <col min="4868" max="4868" width="30.7109375" style="107" customWidth="1"/>
    <col min="4869" max="4869" width="11.42578125" style="107" customWidth="1"/>
    <col min="4870" max="4870" width="30.7109375" style="107" customWidth="1"/>
    <col min="4871" max="4871" width="6.7109375" style="107" customWidth="1"/>
    <col min="4872" max="4872" width="30.7109375" style="107" customWidth="1"/>
    <col min="4873" max="4875" width="13.7109375" style="107" customWidth="1"/>
    <col min="4876" max="5120" width="9.140625" style="107"/>
    <col min="5121" max="5121" width="6.7109375" style="107" customWidth="1"/>
    <col min="5122" max="5122" width="30.7109375" style="107" customWidth="1"/>
    <col min="5123" max="5123" width="6.7109375" style="107" customWidth="1"/>
    <col min="5124" max="5124" width="30.7109375" style="107" customWidth="1"/>
    <col min="5125" max="5125" width="11.42578125" style="107" customWidth="1"/>
    <col min="5126" max="5126" width="30.7109375" style="107" customWidth="1"/>
    <col min="5127" max="5127" width="6.7109375" style="107" customWidth="1"/>
    <col min="5128" max="5128" width="30.7109375" style="107" customWidth="1"/>
    <col min="5129" max="5131" width="13.7109375" style="107" customWidth="1"/>
    <col min="5132" max="5376" width="9.140625" style="107"/>
    <col min="5377" max="5377" width="6.7109375" style="107" customWidth="1"/>
    <col min="5378" max="5378" width="30.7109375" style="107" customWidth="1"/>
    <col min="5379" max="5379" width="6.7109375" style="107" customWidth="1"/>
    <col min="5380" max="5380" width="30.7109375" style="107" customWidth="1"/>
    <col min="5381" max="5381" width="11.42578125" style="107" customWidth="1"/>
    <col min="5382" max="5382" width="30.7109375" style="107" customWidth="1"/>
    <col min="5383" max="5383" width="6.7109375" style="107" customWidth="1"/>
    <col min="5384" max="5384" width="30.7109375" style="107" customWidth="1"/>
    <col min="5385" max="5387" width="13.7109375" style="107" customWidth="1"/>
    <col min="5388" max="5632" width="9.140625" style="107"/>
    <col min="5633" max="5633" width="6.7109375" style="107" customWidth="1"/>
    <col min="5634" max="5634" width="30.7109375" style="107" customWidth="1"/>
    <col min="5635" max="5635" width="6.7109375" style="107" customWidth="1"/>
    <col min="5636" max="5636" width="30.7109375" style="107" customWidth="1"/>
    <col min="5637" max="5637" width="11.42578125" style="107" customWidth="1"/>
    <col min="5638" max="5638" width="30.7109375" style="107" customWidth="1"/>
    <col min="5639" max="5639" width="6.7109375" style="107" customWidth="1"/>
    <col min="5640" max="5640" width="30.7109375" style="107" customWidth="1"/>
    <col min="5641" max="5643" width="13.7109375" style="107" customWidth="1"/>
    <col min="5644" max="5888" width="9.140625" style="107"/>
    <col min="5889" max="5889" width="6.7109375" style="107" customWidth="1"/>
    <col min="5890" max="5890" width="30.7109375" style="107" customWidth="1"/>
    <col min="5891" max="5891" width="6.7109375" style="107" customWidth="1"/>
    <col min="5892" max="5892" width="30.7109375" style="107" customWidth="1"/>
    <col min="5893" max="5893" width="11.42578125" style="107" customWidth="1"/>
    <col min="5894" max="5894" width="30.7109375" style="107" customWidth="1"/>
    <col min="5895" max="5895" width="6.7109375" style="107" customWidth="1"/>
    <col min="5896" max="5896" width="30.7109375" style="107" customWidth="1"/>
    <col min="5897" max="5899" width="13.7109375" style="107" customWidth="1"/>
    <col min="5900" max="6144" width="9.140625" style="107"/>
    <col min="6145" max="6145" width="6.7109375" style="107" customWidth="1"/>
    <col min="6146" max="6146" width="30.7109375" style="107" customWidth="1"/>
    <col min="6147" max="6147" width="6.7109375" style="107" customWidth="1"/>
    <col min="6148" max="6148" width="30.7109375" style="107" customWidth="1"/>
    <col min="6149" max="6149" width="11.42578125" style="107" customWidth="1"/>
    <col min="6150" max="6150" width="30.7109375" style="107" customWidth="1"/>
    <col min="6151" max="6151" width="6.7109375" style="107" customWidth="1"/>
    <col min="6152" max="6152" width="30.7109375" style="107" customWidth="1"/>
    <col min="6153" max="6155" width="13.7109375" style="107" customWidth="1"/>
    <col min="6156" max="6400" width="9.140625" style="107"/>
    <col min="6401" max="6401" width="6.7109375" style="107" customWidth="1"/>
    <col min="6402" max="6402" width="30.7109375" style="107" customWidth="1"/>
    <col min="6403" max="6403" width="6.7109375" style="107" customWidth="1"/>
    <col min="6404" max="6404" width="30.7109375" style="107" customWidth="1"/>
    <col min="6405" max="6405" width="11.42578125" style="107" customWidth="1"/>
    <col min="6406" max="6406" width="30.7109375" style="107" customWidth="1"/>
    <col min="6407" max="6407" width="6.7109375" style="107" customWidth="1"/>
    <col min="6408" max="6408" width="30.7109375" style="107" customWidth="1"/>
    <col min="6409" max="6411" width="13.7109375" style="107" customWidth="1"/>
    <col min="6412" max="6656" width="9.140625" style="107"/>
    <col min="6657" max="6657" width="6.7109375" style="107" customWidth="1"/>
    <col min="6658" max="6658" width="30.7109375" style="107" customWidth="1"/>
    <col min="6659" max="6659" width="6.7109375" style="107" customWidth="1"/>
    <col min="6660" max="6660" width="30.7109375" style="107" customWidth="1"/>
    <col min="6661" max="6661" width="11.42578125" style="107" customWidth="1"/>
    <col min="6662" max="6662" width="30.7109375" style="107" customWidth="1"/>
    <col min="6663" max="6663" width="6.7109375" style="107" customWidth="1"/>
    <col min="6664" max="6664" width="30.7109375" style="107" customWidth="1"/>
    <col min="6665" max="6667" width="13.7109375" style="107" customWidth="1"/>
    <col min="6668" max="6912" width="9.140625" style="107"/>
    <col min="6913" max="6913" width="6.7109375" style="107" customWidth="1"/>
    <col min="6914" max="6914" width="30.7109375" style="107" customWidth="1"/>
    <col min="6915" max="6915" width="6.7109375" style="107" customWidth="1"/>
    <col min="6916" max="6916" width="30.7109375" style="107" customWidth="1"/>
    <col min="6917" max="6917" width="11.42578125" style="107" customWidth="1"/>
    <col min="6918" max="6918" width="30.7109375" style="107" customWidth="1"/>
    <col min="6919" max="6919" width="6.7109375" style="107" customWidth="1"/>
    <col min="6920" max="6920" width="30.7109375" style="107" customWidth="1"/>
    <col min="6921" max="6923" width="13.7109375" style="107" customWidth="1"/>
    <col min="6924" max="7168" width="9.140625" style="107"/>
    <col min="7169" max="7169" width="6.7109375" style="107" customWidth="1"/>
    <col min="7170" max="7170" width="30.7109375" style="107" customWidth="1"/>
    <col min="7171" max="7171" width="6.7109375" style="107" customWidth="1"/>
    <col min="7172" max="7172" width="30.7109375" style="107" customWidth="1"/>
    <col min="7173" max="7173" width="11.42578125" style="107" customWidth="1"/>
    <col min="7174" max="7174" width="30.7109375" style="107" customWidth="1"/>
    <col min="7175" max="7175" width="6.7109375" style="107" customWidth="1"/>
    <col min="7176" max="7176" width="30.7109375" style="107" customWidth="1"/>
    <col min="7177" max="7179" width="13.7109375" style="107" customWidth="1"/>
    <col min="7180" max="7424" width="9.140625" style="107"/>
    <col min="7425" max="7425" width="6.7109375" style="107" customWidth="1"/>
    <col min="7426" max="7426" width="30.7109375" style="107" customWidth="1"/>
    <col min="7427" max="7427" width="6.7109375" style="107" customWidth="1"/>
    <col min="7428" max="7428" width="30.7109375" style="107" customWidth="1"/>
    <col min="7429" max="7429" width="11.42578125" style="107" customWidth="1"/>
    <col min="7430" max="7430" width="30.7109375" style="107" customWidth="1"/>
    <col min="7431" max="7431" width="6.7109375" style="107" customWidth="1"/>
    <col min="7432" max="7432" width="30.7109375" style="107" customWidth="1"/>
    <col min="7433" max="7435" width="13.7109375" style="107" customWidth="1"/>
    <col min="7436" max="7680" width="9.140625" style="107"/>
    <col min="7681" max="7681" width="6.7109375" style="107" customWidth="1"/>
    <col min="7682" max="7682" width="30.7109375" style="107" customWidth="1"/>
    <col min="7683" max="7683" width="6.7109375" style="107" customWidth="1"/>
    <col min="7684" max="7684" width="30.7109375" style="107" customWidth="1"/>
    <col min="7685" max="7685" width="11.42578125" style="107" customWidth="1"/>
    <col min="7686" max="7686" width="30.7109375" style="107" customWidth="1"/>
    <col min="7687" max="7687" width="6.7109375" style="107" customWidth="1"/>
    <col min="7688" max="7688" width="30.7109375" style="107" customWidth="1"/>
    <col min="7689" max="7691" width="13.7109375" style="107" customWidth="1"/>
    <col min="7692" max="7936" width="9.140625" style="107"/>
    <col min="7937" max="7937" width="6.7109375" style="107" customWidth="1"/>
    <col min="7938" max="7938" width="30.7109375" style="107" customWidth="1"/>
    <col min="7939" max="7939" width="6.7109375" style="107" customWidth="1"/>
    <col min="7940" max="7940" width="30.7109375" style="107" customWidth="1"/>
    <col min="7941" max="7941" width="11.42578125" style="107" customWidth="1"/>
    <col min="7942" max="7942" width="30.7109375" style="107" customWidth="1"/>
    <col min="7943" max="7943" width="6.7109375" style="107" customWidth="1"/>
    <col min="7944" max="7944" width="30.7109375" style="107" customWidth="1"/>
    <col min="7945" max="7947" width="13.7109375" style="107" customWidth="1"/>
    <col min="7948" max="8192" width="9.140625" style="107"/>
    <col min="8193" max="8193" width="6.7109375" style="107" customWidth="1"/>
    <col min="8194" max="8194" width="30.7109375" style="107" customWidth="1"/>
    <col min="8195" max="8195" width="6.7109375" style="107" customWidth="1"/>
    <col min="8196" max="8196" width="30.7109375" style="107" customWidth="1"/>
    <col min="8197" max="8197" width="11.42578125" style="107" customWidth="1"/>
    <col min="8198" max="8198" width="30.7109375" style="107" customWidth="1"/>
    <col min="8199" max="8199" width="6.7109375" style="107" customWidth="1"/>
    <col min="8200" max="8200" width="30.7109375" style="107" customWidth="1"/>
    <col min="8201" max="8203" width="13.7109375" style="107" customWidth="1"/>
    <col min="8204" max="8448" width="9.140625" style="107"/>
    <col min="8449" max="8449" width="6.7109375" style="107" customWidth="1"/>
    <col min="8450" max="8450" width="30.7109375" style="107" customWidth="1"/>
    <col min="8451" max="8451" width="6.7109375" style="107" customWidth="1"/>
    <col min="8452" max="8452" width="30.7109375" style="107" customWidth="1"/>
    <col min="8453" max="8453" width="11.42578125" style="107" customWidth="1"/>
    <col min="8454" max="8454" width="30.7109375" style="107" customWidth="1"/>
    <col min="8455" max="8455" width="6.7109375" style="107" customWidth="1"/>
    <col min="8456" max="8456" width="30.7109375" style="107" customWidth="1"/>
    <col min="8457" max="8459" width="13.7109375" style="107" customWidth="1"/>
    <col min="8460" max="8704" width="9.140625" style="107"/>
    <col min="8705" max="8705" width="6.7109375" style="107" customWidth="1"/>
    <col min="8706" max="8706" width="30.7109375" style="107" customWidth="1"/>
    <col min="8707" max="8707" width="6.7109375" style="107" customWidth="1"/>
    <col min="8708" max="8708" width="30.7109375" style="107" customWidth="1"/>
    <col min="8709" max="8709" width="11.42578125" style="107" customWidth="1"/>
    <col min="8710" max="8710" width="30.7109375" style="107" customWidth="1"/>
    <col min="8711" max="8711" width="6.7109375" style="107" customWidth="1"/>
    <col min="8712" max="8712" width="30.7109375" style="107" customWidth="1"/>
    <col min="8713" max="8715" width="13.7109375" style="107" customWidth="1"/>
    <col min="8716" max="8960" width="9.140625" style="107"/>
    <col min="8961" max="8961" width="6.7109375" style="107" customWidth="1"/>
    <col min="8962" max="8962" width="30.7109375" style="107" customWidth="1"/>
    <col min="8963" max="8963" width="6.7109375" style="107" customWidth="1"/>
    <col min="8964" max="8964" width="30.7109375" style="107" customWidth="1"/>
    <col min="8965" max="8965" width="11.42578125" style="107" customWidth="1"/>
    <col min="8966" max="8966" width="30.7109375" style="107" customWidth="1"/>
    <col min="8967" max="8967" width="6.7109375" style="107" customWidth="1"/>
    <col min="8968" max="8968" width="30.7109375" style="107" customWidth="1"/>
    <col min="8969" max="8971" width="13.7109375" style="107" customWidth="1"/>
    <col min="8972" max="9216" width="9.140625" style="107"/>
    <col min="9217" max="9217" width="6.7109375" style="107" customWidth="1"/>
    <col min="9218" max="9218" width="30.7109375" style="107" customWidth="1"/>
    <col min="9219" max="9219" width="6.7109375" style="107" customWidth="1"/>
    <col min="9220" max="9220" width="30.7109375" style="107" customWidth="1"/>
    <col min="9221" max="9221" width="11.42578125" style="107" customWidth="1"/>
    <col min="9222" max="9222" width="30.7109375" style="107" customWidth="1"/>
    <col min="9223" max="9223" width="6.7109375" style="107" customWidth="1"/>
    <col min="9224" max="9224" width="30.7109375" style="107" customWidth="1"/>
    <col min="9225" max="9227" width="13.7109375" style="107" customWidth="1"/>
    <col min="9228" max="9472" width="9.140625" style="107"/>
    <col min="9473" max="9473" width="6.7109375" style="107" customWidth="1"/>
    <col min="9474" max="9474" width="30.7109375" style="107" customWidth="1"/>
    <col min="9475" max="9475" width="6.7109375" style="107" customWidth="1"/>
    <col min="9476" max="9476" width="30.7109375" style="107" customWidth="1"/>
    <col min="9477" max="9477" width="11.42578125" style="107" customWidth="1"/>
    <col min="9478" max="9478" width="30.7109375" style="107" customWidth="1"/>
    <col min="9479" max="9479" width="6.7109375" style="107" customWidth="1"/>
    <col min="9480" max="9480" width="30.7109375" style="107" customWidth="1"/>
    <col min="9481" max="9483" width="13.7109375" style="107" customWidth="1"/>
    <col min="9484" max="9728" width="9.140625" style="107"/>
    <col min="9729" max="9729" width="6.7109375" style="107" customWidth="1"/>
    <col min="9730" max="9730" width="30.7109375" style="107" customWidth="1"/>
    <col min="9731" max="9731" width="6.7109375" style="107" customWidth="1"/>
    <col min="9732" max="9732" width="30.7109375" style="107" customWidth="1"/>
    <col min="9733" max="9733" width="11.42578125" style="107" customWidth="1"/>
    <col min="9734" max="9734" width="30.7109375" style="107" customWidth="1"/>
    <col min="9735" max="9735" width="6.7109375" style="107" customWidth="1"/>
    <col min="9736" max="9736" width="30.7109375" style="107" customWidth="1"/>
    <col min="9737" max="9739" width="13.7109375" style="107" customWidth="1"/>
    <col min="9740" max="9984" width="9.140625" style="107"/>
    <col min="9985" max="9985" width="6.7109375" style="107" customWidth="1"/>
    <col min="9986" max="9986" width="30.7109375" style="107" customWidth="1"/>
    <col min="9987" max="9987" width="6.7109375" style="107" customWidth="1"/>
    <col min="9988" max="9988" width="30.7109375" style="107" customWidth="1"/>
    <col min="9989" max="9989" width="11.42578125" style="107" customWidth="1"/>
    <col min="9990" max="9990" width="30.7109375" style="107" customWidth="1"/>
    <col min="9991" max="9991" width="6.7109375" style="107" customWidth="1"/>
    <col min="9992" max="9992" width="30.7109375" style="107" customWidth="1"/>
    <col min="9993" max="9995" width="13.7109375" style="107" customWidth="1"/>
    <col min="9996" max="10240" width="9.140625" style="107"/>
    <col min="10241" max="10241" width="6.7109375" style="107" customWidth="1"/>
    <col min="10242" max="10242" width="30.7109375" style="107" customWidth="1"/>
    <col min="10243" max="10243" width="6.7109375" style="107" customWidth="1"/>
    <col min="10244" max="10244" width="30.7109375" style="107" customWidth="1"/>
    <col min="10245" max="10245" width="11.42578125" style="107" customWidth="1"/>
    <col min="10246" max="10246" width="30.7109375" style="107" customWidth="1"/>
    <col min="10247" max="10247" width="6.7109375" style="107" customWidth="1"/>
    <col min="10248" max="10248" width="30.7109375" style="107" customWidth="1"/>
    <col min="10249" max="10251" width="13.7109375" style="107" customWidth="1"/>
    <col min="10252" max="10496" width="9.140625" style="107"/>
    <col min="10497" max="10497" width="6.7109375" style="107" customWidth="1"/>
    <col min="10498" max="10498" width="30.7109375" style="107" customWidth="1"/>
    <col min="10499" max="10499" width="6.7109375" style="107" customWidth="1"/>
    <col min="10500" max="10500" width="30.7109375" style="107" customWidth="1"/>
    <col min="10501" max="10501" width="11.42578125" style="107" customWidth="1"/>
    <col min="10502" max="10502" width="30.7109375" style="107" customWidth="1"/>
    <col min="10503" max="10503" width="6.7109375" style="107" customWidth="1"/>
    <col min="10504" max="10504" width="30.7109375" style="107" customWidth="1"/>
    <col min="10505" max="10507" width="13.7109375" style="107" customWidth="1"/>
    <col min="10508" max="10752" width="9.140625" style="107"/>
    <col min="10753" max="10753" width="6.7109375" style="107" customWidth="1"/>
    <col min="10754" max="10754" width="30.7109375" style="107" customWidth="1"/>
    <col min="10755" max="10755" width="6.7109375" style="107" customWidth="1"/>
    <col min="10756" max="10756" width="30.7109375" style="107" customWidth="1"/>
    <col min="10757" max="10757" width="11.42578125" style="107" customWidth="1"/>
    <col min="10758" max="10758" width="30.7109375" style="107" customWidth="1"/>
    <col min="10759" max="10759" width="6.7109375" style="107" customWidth="1"/>
    <col min="10760" max="10760" width="30.7109375" style="107" customWidth="1"/>
    <col min="10761" max="10763" width="13.7109375" style="107" customWidth="1"/>
    <col min="10764" max="11008" width="9.140625" style="107"/>
    <col min="11009" max="11009" width="6.7109375" style="107" customWidth="1"/>
    <col min="11010" max="11010" width="30.7109375" style="107" customWidth="1"/>
    <col min="11011" max="11011" width="6.7109375" style="107" customWidth="1"/>
    <col min="11012" max="11012" width="30.7109375" style="107" customWidth="1"/>
    <col min="11013" max="11013" width="11.42578125" style="107" customWidth="1"/>
    <col min="11014" max="11014" width="30.7109375" style="107" customWidth="1"/>
    <col min="11015" max="11015" width="6.7109375" style="107" customWidth="1"/>
    <col min="11016" max="11016" width="30.7109375" style="107" customWidth="1"/>
    <col min="11017" max="11019" width="13.7109375" style="107" customWidth="1"/>
    <col min="11020" max="11264" width="9.140625" style="107"/>
    <col min="11265" max="11265" width="6.7109375" style="107" customWidth="1"/>
    <col min="11266" max="11266" width="30.7109375" style="107" customWidth="1"/>
    <col min="11267" max="11267" width="6.7109375" style="107" customWidth="1"/>
    <col min="11268" max="11268" width="30.7109375" style="107" customWidth="1"/>
    <col min="11269" max="11269" width="11.42578125" style="107" customWidth="1"/>
    <col min="11270" max="11270" width="30.7109375" style="107" customWidth="1"/>
    <col min="11271" max="11271" width="6.7109375" style="107" customWidth="1"/>
    <col min="11272" max="11272" width="30.7109375" style="107" customWidth="1"/>
    <col min="11273" max="11275" width="13.7109375" style="107" customWidth="1"/>
    <col min="11276" max="11520" width="9.140625" style="107"/>
    <col min="11521" max="11521" width="6.7109375" style="107" customWidth="1"/>
    <col min="11522" max="11522" width="30.7109375" style="107" customWidth="1"/>
    <col min="11523" max="11523" width="6.7109375" style="107" customWidth="1"/>
    <col min="11524" max="11524" width="30.7109375" style="107" customWidth="1"/>
    <col min="11525" max="11525" width="11.42578125" style="107" customWidth="1"/>
    <col min="11526" max="11526" width="30.7109375" style="107" customWidth="1"/>
    <col min="11527" max="11527" width="6.7109375" style="107" customWidth="1"/>
    <col min="11528" max="11528" width="30.7109375" style="107" customWidth="1"/>
    <col min="11529" max="11531" width="13.7109375" style="107" customWidth="1"/>
    <col min="11532" max="11776" width="9.140625" style="107"/>
    <col min="11777" max="11777" width="6.7109375" style="107" customWidth="1"/>
    <col min="11778" max="11778" width="30.7109375" style="107" customWidth="1"/>
    <col min="11779" max="11779" width="6.7109375" style="107" customWidth="1"/>
    <col min="11780" max="11780" width="30.7109375" style="107" customWidth="1"/>
    <col min="11781" max="11781" width="11.42578125" style="107" customWidth="1"/>
    <col min="11782" max="11782" width="30.7109375" style="107" customWidth="1"/>
    <col min="11783" max="11783" width="6.7109375" style="107" customWidth="1"/>
    <col min="11784" max="11784" width="30.7109375" style="107" customWidth="1"/>
    <col min="11785" max="11787" width="13.7109375" style="107" customWidth="1"/>
    <col min="11788" max="12032" width="9.140625" style="107"/>
    <col min="12033" max="12033" width="6.7109375" style="107" customWidth="1"/>
    <col min="12034" max="12034" width="30.7109375" style="107" customWidth="1"/>
    <col min="12035" max="12035" width="6.7109375" style="107" customWidth="1"/>
    <col min="12036" max="12036" width="30.7109375" style="107" customWidth="1"/>
    <col min="12037" max="12037" width="11.42578125" style="107" customWidth="1"/>
    <col min="12038" max="12038" width="30.7109375" style="107" customWidth="1"/>
    <col min="12039" max="12039" width="6.7109375" style="107" customWidth="1"/>
    <col min="12040" max="12040" width="30.7109375" style="107" customWidth="1"/>
    <col min="12041" max="12043" width="13.7109375" style="107" customWidth="1"/>
    <col min="12044" max="12288" width="9.140625" style="107"/>
    <col min="12289" max="12289" width="6.7109375" style="107" customWidth="1"/>
    <col min="12290" max="12290" width="30.7109375" style="107" customWidth="1"/>
    <col min="12291" max="12291" width="6.7109375" style="107" customWidth="1"/>
    <col min="12292" max="12292" width="30.7109375" style="107" customWidth="1"/>
    <col min="12293" max="12293" width="11.42578125" style="107" customWidth="1"/>
    <col min="12294" max="12294" width="30.7109375" style="107" customWidth="1"/>
    <col min="12295" max="12295" width="6.7109375" style="107" customWidth="1"/>
    <col min="12296" max="12296" width="30.7109375" style="107" customWidth="1"/>
    <col min="12297" max="12299" width="13.7109375" style="107" customWidth="1"/>
    <col min="12300" max="12544" width="9.140625" style="107"/>
    <col min="12545" max="12545" width="6.7109375" style="107" customWidth="1"/>
    <col min="12546" max="12546" width="30.7109375" style="107" customWidth="1"/>
    <col min="12547" max="12547" width="6.7109375" style="107" customWidth="1"/>
    <col min="12548" max="12548" width="30.7109375" style="107" customWidth="1"/>
    <col min="12549" max="12549" width="11.42578125" style="107" customWidth="1"/>
    <col min="12550" max="12550" width="30.7109375" style="107" customWidth="1"/>
    <col min="12551" max="12551" width="6.7109375" style="107" customWidth="1"/>
    <col min="12552" max="12552" width="30.7109375" style="107" customWidth="1"/>
    <col min="12553" max="12555" width="13.7109375" style="107" customWidth="1"/>
    <col min="12556" max="12800" width="9.140625" style="107"/>
    <col min="12801" max="12801" width="6.7109375" style="107" customWidth="1"/>
    <col min="12802" max="12802" width="30.7109375" style="107" customWidth="1"/>
    <col min="12803" max="12803" width="6.7109375" style="107" customWidth="1"/>
    <col min="12804" max="12804" width="30.7109375" style="107" customWidth="1"/>
    <col min="12805" max="12805" width="11.42578125" style="107" customWidth="1"/>
    <col min="12806" max="12806" width="30.7109375" style="107" customWidth="1"/>
    <col min="12807" max="12807" width="6.7109375" style="107" customWidth="1"/>
    <col min="12808" max="12808" width="30.7109375" style="107" customWidth="1"/>
    <col min="12809" max="12811" width="13.7109375" style="107" customWidth="1"/>
    <col min="12812" max="13056" width="9.140625" style="107"/>
    <col min="13057" max="13057" width="6.7109375" style="107" customWidth="1"/>
    <col min="13058" max="13058" width="30.7109375" style="107" customWidth="1"/>
    <col min="13059" max="13059" width="6.7109375" style="107" customWidth="1"/>
    <col min="13060" max="13060" width="30.7109375" style="107" customWidth="1"/>
    <col min="13061" max="13061" width="11.42578125" style="107" customWidth="1"/>
    <col min="13062" max="13062" width="30.7109375" style="107" customWidth="1"/>
    <col min="13063" max="13063" width="6.7109375" style="107" customWidth="1"/>
    <col min="13064" max="13064" width="30.7109375" style="107" customWidth="1"/>
    <col min="13065" max="13067" width="13.7109375" style="107" customWidth="1"/>
    <col min="13068" max="13312" width="9.140625" style="107"/>
    <col min="13313" max="13313" width="6.7109375" style="107" customWidth="1"/>
    <col min="13314" max="13314" width="30.7109375" style="107" customWidth="1"/>
    <col min="13315" max="13315" width="6.7109375" style="107" customWidth="1"/>
    <col min="13316" max="13316" width="30.7109375" style="107" customWidth="1"/>
    <col min="13317" max="13317" width="11.42578125" style="107" customWidth="1"/>
    <col min="13318" max="13318" width="30.7109375" style="107" customWidth="1"/>
    <col min="13319" max="13319" width="6.7109375" style="107" customWidth="1"/>
    <col min="13320" max="13320" width="30.7109375" style="107" customWidth="1"/>
    <col min="13321" max="13323" width="13.7109375" style="107" customWidth="1"/>
    <col min="13324" max="13568" width="9.140625" style="107"/>
    <col min="13569" max="13569" width="6.7109375" style="107" customWidth="1"/>
    <col min="13570" max="13570" width="30.7109375" style="107" customWidth="1"/>
    <col min="13571" max="13571" width="6.7109375" style="107" customWidth="1"/>
    <col min="13572" max="13572" width="30.7109375" style="107" customWidth="1"/>
    <col min="13573" max="13573" width="11.42578125" style="107" customWidth="1"/>
    <col min="13574" max="13574" width="30.7109375" style="107" customWidth="1"/>
    <col min="13575" max="13575" width="6.7109375" style="107" customWidth="1"/>
    <col min="13576" max="13576" width="30.7109375" style="107" customWidth="1"/>
    <col min="13577" max="13579" width="13.7109375" style="107" customWidth="1"/>
    <col min="13580" max="13824" width="9.140625" style="107"/>
    <col min="13825" max="13825" width="6.7109375" style="107" customWidth="1"/>
    <col min="13826" max="13826" width="30.7109375" style="107" customWidth="1"/>
    <col min="13827" max="13827" width="6.7109375" style="107" customWidth="1"/>
    <col min="13828" max="13828" width="30.7109375" style="107" customWidth="1"/>
    <col min="13829" max="13829" width="11.42578125" style="107" customWidth="1"/>
    <col min="13830" max="13830" width="30.7109375" style="107" customWidth="1"/>
    <col min="13831" max="13831" width="6.7109375" style="107" customWidth="1"/>
    <col min="13832" max="13832" width="30.7109375" style="107" customWidth="1"/>
    <col min="13833" max="13835" width="13.7109375" style="107" customWidth="1"/>
    <col min="13836" max="14080" width="9.140625" style="107"/>
    <col min="14081" max="14081" width="6.7109375" style="107" customWidth="1"/>
    <col min="14082" max="14082" width="30.7109375" style="107" customWidth="1"/>
    <col min="14083" max="14083" width="6.7109375" style="107" customWidth="1"/>
    <col min="14084" max="14084" width="30.7109375" style="107" customWidth="1"/>
    <col min="14085" max="14085" width="11.42578125" style="107" customWidth="1"/>
    <col min="14086" max="14086" width="30.7109375" style="107" customWidth="1"/>
    <col min="14087" max="14087" width="6.7109375" style="107" customWidth="1"/>
    <col min="14088" max="14088" width="30.7109375" style="107" customWidth="1"/>
    <col min="14089" max="14091" width="13.7109375" style="107" customWidth="1"/>
    <col min="14092" max="14336" width="9.140625" style="107"/>
    <col min="14337" max="14337" width="6.7109375" style="107" customWidth="1"/>
    <col min="14338" max="14338" width="30.7109375" style="107" customWidth="1"/>
    <col min="14339" max="14339" width="6.7109375" style="107" customWidth="1"/>
    <col min="14340" max="14340" width="30.7109375" style="107" customWidth="1"/>
    <col min="14341" max="14341" width="11.42578125" style="107" customWidth="1"/>
    <col min="14342" max="14342" width="30.7109375" style="107" customWidth="1"/>
    <col min="14343" max="14343" width="6.7109375" style="107" customWidth="1"/>
    <col min="14344" max="14344" width="30.7109375" style="107" customWidth="1"/>
    <col min="14345" max="14347" width="13.7109375" style="107" customWidth="1"/>
    <col min="14348" max="14592" width="9.140625" style="107"/>
    <col min="14593" max="14593" width="6.7109375" style="107" customWidth="1"/>
    <col min="14594" max="14594" width="30.7109375" style="107" customWidth="1"/>
    <col min="14595" max="14595" width="6.7109375" style="107" customWidth="1"/>
    <col min="14596" max="14596" width="30.7109375" style="107" customWidth="1"/>
    <col min="14597" max="14597" width="11.42578125" style="107" customWidth="1"/>
    <col min="14598" max="14598" width="30.7109375" style="107" customWidth="1"/>
    <col min="14599" max="14599" width="6.7109375" style="107" customWidth="1"/>
    <col min="14600" max="14600" width="30.7109375" style="107" customWidth="1"/>
    <col min="14601" max="14603" width="13.7109375" style="107" customWidth="1"/>
    <col min="14604" max="14848" width="9.140625" style="107"/>
    <col min="14849" max="14849" width="6.7109375" style="107" customWidth="1"/>
    <col min="14850" max="14850" width="30.7109375" style="107" customWidth="1"/>
    <col min="14851" max="14851" width="6.7109375" style="107" customWidth="1"/>
    <col min="14852" max="14852" width="30.7109375" style="107" customWidth="1"/>
    <col min="14853" max="14853" width="11.42578125" style="107" customWidth="1"/>
    <col min="14854" max="14854" width="30.7109375" style="107" customWidth="1"/>
    <col min="14855" max="14855" width="6.7109375" style="107" customWidth="1"/>
    <col min="14856" max="14856" width="30.7109375" style="107" customWidth="1"/>
    <col min="14857" max="14859" width="13.7109375" style="107" customWidth="1"/>
    <col min="14860" max="15104" width="9.140625" style="107"/>
    <col min="15105" max="15105" width="6.7109375" style="107" customWidth="1"/>
    <col min="15106" max="15106" width="30.7109375" style="107" customWidth="1"/>
    <col min="15107" max="15107" width="6.7109375" style="107" customWidth="1"/>
    <col min="15108" max="15108" width="30.7109375" style="107" customWidth="1"/>
    <col min="15109" max="15109" width="11.42578125" style="107" customWidth="1"/>
    <col min="15110" max="15110" width="30.7109375" style="107" customWidth="1"/>
    <col min="15111" max="15111" width="6.7109375" style="107" customWidth="1"/>
    <col min="15112" max="15112" width="30.7109375" style="107" customWidth="1"/>
    <col min="15113" max="15115" width="13.7109375" style="107" customWidth="1"/>
    <col min="15116" max="15360" width="9.140625" style="107"/>
    <col min="15361" max="15361" width="6.7109375" style="107" customWidth="1"/>
    <col min="15362" max="15362" width="30.7109375" style="107" customWidth="1"/>
    <col min="15363" max="15363" width="6.7109375" style="107" customWidth="1"/>
    <col min="15364" max="15364" width="30.7109375" style="107" customWidth="1"/>
    <col min="15365" max="15365" width="11.42578125" style="107" customWidth="1"/>
    <col min="15366" max="15366" width="30.7109375" style="107" customWidth="1"/>
    <col min="15367" max="15367" width="6.7109375" style="107" customWidth="1"/>
    <col min="15368" max="15368" width="30.7109375" style="107" customWidth="1"/>
    <col min="15369" max="15371" width="13.7109375" style="107" customWidth="1"/>
    <col min="15372" max="15616" width="9.140625" style="107"/>
    <col min="15617" max="15617" width="6.7109375" style="107" customWidth="1"/>
    <col min="15618" max="15618" width="30.7109375" style="107" customWidth="1"/>
    <col min="15619" max="15619" width="6.7109375" style="107" customWidth="1"/>
    <col min="15620" max="15620" width="30.7109375" style="107" customWidth="1"/>
    <col min="15621" max="15621" width="11.42578125" style="107" customWidth="1"/>
    <col min="15622" max="15622" width="30.7109375" style="107" customWidth="1"/>
    <col min="15623" max="15623" width="6.7109375" style="107" customWidth="1"/>
    <col min="15624" max="15624" width="30.7109375" style="107" customWidth="1"/>
    <col min="15625" max="15627" width="13.7109375" style="107" customWidth="1"/>
    <col min="15628" max="15872" width="9.140625" style="107"/>
    <col min="15873" max="15873" width="6.7109375" style="107" customWidth="1"/>
    <col min="15874" max="15874" width="30.7109375" style="107" customWidth="1"/>
    <col min="15875" max="15875" width="6.7109375" style="107" customWidth="1"/>
    <col min="15876" max="15876" width="30.7109375" style="107" customWidth="1"/>
    <col min="15877" max="15877" width="11.42578125" style="107" customWidth="1"/>
    <col min="15878" max="15878" width="30.7109375" style="107" customWidth="1"/>
    <col min="15879" max="15879" width="6.7109375" style="107" customWidth="1"/>
    <col min="15880" max="15880" width="30.7109375" style="107" customWidth="1"/>
    <col min="15881" max="15883" width="13.7109375" style="107" customWidth="1"/>
    <col min="15884" max="16128" width="9.140625" style="107"/>
    <col min="16129" max="16129" width="6.7109375" style="107" customWidth="1"/>
    <col min="16130" max="16130" width="30.7109375" style="107" customWidth="1"/>
    <col min="16131" max="16131" width="6.7109375" style="107" customWidth="1"/>
    <col min="16132" max="16132" width="30.7109375" style="107" customWidth="1"/>
    <col min="16133" max="16133" width="11.42578125" style="107" customWidth="1"/>
    <col min="16134" max="16134" width="30.7109375" style="107" customWidth="1"/>
    <col min="16135" max="16135" width="6.7109375" style="107" customWidth="1"/>
    <col min="16136" max="16136" width="30.7109375" style="107" customWidth="1"/>
    <col min="16137" max="16139" width="13.7109375" style="107" customWidth="1"/>
    <col min="16140" max="16384" width="9.140625" style="107"/>
  </cols>
  <sheetData>
    <row r="1" spans="1:56" ht="118.5" customHeight="1">
      <c r="F1" s="127"/>
      <c r="H1" s="128"/>
      <c r="I1" s="200"/>
      <c r="J1" s="200"/>
      <c r="K1" s="200"/>
    </row>
    <row r="2" spans="1:56" ht="14.25" customHeight="1">
      <c r="H2" s="129"/>
      <c r="I2" s="129"/>
      <c r="J2" s="129"/>
      <c r="K2" s="129"/>
    </row>
    <row r="3" spans="1:56" ht="102.75" customHeight="1">
      <c r="A3" s="195" t="s">
        <v>249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5" spans="1:56">
      <c r="K5" s="113" t="s">
        <v>1</v>
      </c>
    </row>
    <row r="6" spans="1:56" s="115" customFormat="1" ht="40.5" customHeight="1">
      <c r="A6" s="114" t="s">
        <v>250</v>
      </c>
      <c r="B6" s="114" t="s">
        <v>251</v>
      </c>
      <c r="C6" s="114" t="s">
        <v>157</v>
      </c>
      <c r="D6" s="114" t="s">
        <v>158</v>
      </c>
      <c r="E6" s="114" t="s">
        <v>159</v>
      </c>
      <c r="F6" s="114" t="s">
        <v>160</v>
      </c>
      <c r="G6" s="114" t="s">
        <v>161</v>
      </c>
      <c r="H6" s="114" t="s">
        <v>162</v>
      </c>
      <c r="I6" s="114" t="s">
        <v>4</v>
      </c>
      <c r="J6" s="114" t="s">
        <v>163</v>
      </c>
      <c r="K6" s="114" t="s">
        <v>79</v>
      </c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</row>
    <row r="7" spans="1:56" s="132" customFormat="1" ht="45" customHeight="1">
      <c r="A7" s="116" t="s">
        <v>252</v>
      </c>
      <c r="B7" s="117" t="s">
        <v>253</v>
      </c>
      <c r="C7" s="116"/>
      <c r="D7" s="117"/>
      <c r="E7" s="116"/>
      <c r="F7" s="117"/>
      <c r="G7" s="116"/>
      <c r="H7" s="117"/>
      <c r="I7" s="118">
        <v>19779.2</v>
      </c>
      <c r="J7" s="118">
        <v>19181.3</v>
      </c>
      <c r="K7" s="120">
        <f t="shared" ref="K7:K71" si="0">J7/I7*100</f>
        <v>96.977127487461573</v>
      </c>
      <c r="L7" s="130"/>
      <c r="M7" s="130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  <c r="AZ7" s="131"/>
      <c r="BA7" s="131"/>
      <c r="BB7" s="131"/>
      <c r="BC7" s="131"/>
      <c r="BD7" s="131"/>
    </row>
    <row r="8" spans="1:56" s="132" customFormat="1" ht="45" customHeight="1">
      <c r="A8" s="116" t="s">
        <v>252</v>
      </c>
      <c r="B8" s="117" t="s">
        <v>253</v>
      </c>
      <c r="C8" s="116" t="s">
        <v>81</v>
      </c>
      <c r="D8" s="117" t="s">
        <v>80</v>
      </c>
      <c r="E8" s="116"/>
      <c r="F8" s="117"/>
      <c r="G8" s="116"/>
      <c r="H8" s="117"/>
      <c r="I8" s="118">
        <v>12441.6</v>
      </c>
      <c r="J8" s="118">
        <v>11867.7</v>
      </c>
      <c r="K8" s="120">
        <f t="shared" si="0"/>
        <v>95.387249228395063</v>
      </c>
      <c r="L8" s="130"/>
      <c r="M8" s="133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1"/>
      <c r="BB8" s="131"/>
      <c r="BC8" s="131"/>
      <c r="BD8" s="131"/>
    </row>
    <row r="9" spans="1:56" s="132" customFormat="1" ht="57.75" customHeight="1" outlineLevel="1">
      <c r="A9" s="116" t="s">
        <v>252</v>
      </c>
      <c r="B9" s="117" t="s">
        <v>253</v>
      </c>
      <c r="C9" s="116" t="s">
        <v>83</v>
      </c>
      <c r="D9" s="117" t="s">
        <v>82</v>
      </c>
      <c r="E9" s="116" t="s">
        <v>164</v>
      </c>
      <c r="F9" s="117" t="s">
        <v>165</v>
      </c>
      <c r="G9" s="116"/>
      <c r="H9" s="117"/>
      <c r="I9" s="118">
        <v>1653.6</v>
      </c>
      <c r="J9" s="118">
        <v>1653.6</v>
      </c>
      <c r="K9" s="120">
        <f t="shared" si="0"/>
        <v>100</v>
      </c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</row>
    <row r="10" spans="1:56" s="132" customFormat="1" ht="57.75" customHeight="1" outlineLevel="2">
      <c r="A10" s="116" t="s">
        <v>252</v>
      </c>
      <c r="B10" s="117" t="s">
        <v>253</v>
      </c>
      <c r="C10" s="116" t="s">
        <v>83</v>
      </c>
      <c r="D10" s="117" t="s">
        <v>82</v>
      </c>
      <c r="E10" s="116" t="s">
        <v>166</v>
      </c>
      <c r="F10" s="117" t="s">
        <v>167</v>
      </c>
      <c r="G10" s="116"/>
      <c r="H10" s="117"/>
      <c r="I10" s="118">
        <v>1653.6</v>
      </c>
      <c r="J10" s="118">
        <v>1653.6</v>
      </c>
      <c r="K10" s="120">
        <f t="shared" si="0"/>
        <v>100</v>
      </c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</row>
    <row r="11" spans="1:56" s="132" customFormat="1" ht="57.75" customHeight="1" outlineLevel="3">
      <c r="A11" s="116" t="s">
        <v>252</v>
      </c>
      <c r="B11" s="117" t="s">
        <v>253</v>
      </c>
      <c r="C11" s="116" t="s">
        <v>83</v>
      </c>
      <c r="D11" s="117" t="s">
        <v>82</v>
      </c>
      <c r="E11" s="116" t="s">
        <v>168</v>
      </c>
      <c r="F11" s="117" t="s">
        <v>169</v>
      </c>
      <c r="G11" s="116"/>
      <c r="H11" s="117"/>
      <c r="I11" s="118">
        <v>1653.6</v>
      </c>
      <c r="J11" s="118">
        <v>1653.6</v>
      </c>
      <c r="K11" s="120">
        <f t="shared" si="0"/>
        <v>100</v>
      </c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</row>
    <row r="12" spans="1:56" s="132" customFormat="1" ht="57.75" customHeight="1" outlineLevel="4">
      <c r="A12" s="116" t="s">
        <v>252</v>
      </c>
      <c r="B12" s="117" t="s">
        <v>253</v>
      </c>
      <c r="C12" s="116" t="s">
        <v>83</v>
      </c>
      <c r="D12" s="117" t="s">
        <v>82</v>
      </c>
      <c r="E12" s="116" t="s">
        <v>170</v>
      </c>
      <c r="F12" s="117" t="s">
        <v>171</v>
      </c>
      <c r="G12" s="116"/>
      <c r="H12" s="117"/>
      <c r="I12" s="118">
        <v>1653.6</v>
      </c>
      <c r="J12" s="118">
        <v>1653.6</v>
      </c>
      <c r="K12" s="120">
        <f t="shared" si="0"/>
        <v>100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</row>
    <row r="13" spans="1:56" s="132" customFormat="1" ht="112.5" customHeight="1" outlineLevel="5">
      <c r="A13" s="116" t="s">
        <v>252</v>
      </c>
      <c r="B13" s="117" t="s">
        <v>253</v>
      </c>
      <c r="C13" s="116" t="s">
        <v>83</v>
      </c>
      <c r="D13" s="117" t="s">
        <v>82</v>
      </c>
      <c r="E13" s="116" t="s">
        <v>170</v>
      </c>
      <c r="F13" s="117" t="s">
        <v>171</v>
      </c>
      <c r="G13" s="116" t="s">
        <v>173</v>
      </c>
      <c r="H13" s="117" t="s">
        <v>172</v>
      </c>
      <c r="I13" s="118">
        <v>1653.6</v>
      </c>
      <c r="J13" s="118">
        <v>1653.6</v>
      </c>
      <c r="K13" s="120">
        <f t="shared" si="0"/>
        <v>100</v>
      </c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</row>
    <row r="14" spans="1:56" s="132" customFormat="1" ht="112.5" customHeight="1" outlineLevel="7">
      <c r="A14" s="121" t="s">
        <v>252</v>
      </c>
      <c r="B14" s="122" t="s">
        <v>253</v>
      </c>
      <c r="C14" s="121" t="s">
        <v>83</v>
      </c>
      <c r="D14" s="122" t="s">
        <v>82</v>
      </c>
      <c r="E14" s="121" t="s">
        <v>170</v>
      </c>
      <c r="F14" s="122" t="s">
        <v>171</v>
      </c>
      <c r="G14" s="121" t="s">
        <v>173</v>
      </c>
      <c r="H14" s="122" t="s">
        <v>172</v>
      </c>
      <c r="I14" s="123">
        <v>1653.6</v>
      </c>
      <c r="J14" s="123">
        <v>1653.6</v>
      </c>
      <c r="K14" s="124">
        <f t="shared" si="0"/>
        <v>100</v>
      </c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</row>
    <row r="15" spans="1:56" s="132" customFormat="1" ht="71.25" customHeight="1" outlineLevel="7">
      <c r="A15" s="116" t="s">
        <v>252</v>
      </c>
      <c r="B15" s="117" t="s">
        <v>253</v>
      </c>
      <c r="C15" s="116" t="s">
        <v>87</v>
      </c>
      <c r="D15" s="117" t="s">
        <v>174</v>
      </c>
      <c r="E15" s="116" t="s">
        <v>164</v>
      </c>
      <c r="F15" s="117" t="s">
        <v>165</v>
      </c>
      <c r="G15" s="116"/>
      <c r="H15" s="117"/>
      <c r="I15" s="118">
        <v>8849.7999999999993</v>
      </c>
      <c r="J15" s="118">
        <v>8425.9</v>
      </c>
      <c r="K15" s="120">
        <f t="shared" si="0"/>
        <v>95.210061244321906</v>
      </c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</row>
    <row r="16" spans="1:56" s="132" customFormat="1" ht="71.25" customHeight="1" outlineLevel="2">
      <c r="A16" s="116" t="s">
        <v>252</v>
      </c>
      <c r="B16" s="117" t="s">
        <v>253</v>
      </c>
      <c r="C16" s="116" t="s">
        <v>87</v>
      </c>
      <c r="D16" s="117" t="s">
        <v>174</v>
      </c>
      <c r="E16" s="116" t="s">
        <v>175</v>
      </c>
      <c r="F16" s="117" t="s">
        <v>176</v>
      </c>
      <c r="G16" s="116"/>
      <c r="H16" s="117"/>
      <c r="I16" s="118">
        <v>8849.7999999999993</v>
      </c>
      <c r="J16" s="118">
        <v>8425.9</v>
      </c>
      <c r="K16" s="120">
        <f t="shared" si="0"/>
        <v>95.210061244321906</v>
      </c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  <c r="AY16" s="131"/>
      <c r="AZ16" s="131"/>
      <c r="BA16" s="131"/>
      <c r="BB16" s="131"/>
      <c r="BC16" s="131"/>
      <c r="BD16" s="131"/>
    </row>
    <row r="17" spans="1:56" s="132" customFormat="1" ht="71.25" customHeight="1" outlineLevel="3">
      <c r="A17" s="116" t="s">
        <v>252</v>
      </c>
      <c r="B17" s="117" t="s">
        <v>253</v>
      </c>
      <c r="C17" s="116" t="s">
        <v>87</v>
      </c>
      <c r="D17" s="117" t="s">
        <v>174</v>
      </c>
      <c r="E17" s="116" t="s">
        <v>177</v>
      </c>
      <c r="F17" s="117" t="s">
        <v>178</v>
      </c>
      <c r="G17" s="116"/>
      <c r="H17" s="117"/>
      <c r="I17" s="118">
        <v>8849.7999999999993</v>
      </c>
      <c r="J17" s="118">
        <v>8425.9</v>
      </c>
      <c r="K17" s="120">
        <f t="shared" si="0"/>
        <v>95.210061244321906</v>
      </c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  <c r="AV17" s="131"/>
      <c r="AW17" s="131"/>
      <c r="AX17" s="131"/>
      <c r="AY17" s="131"/>
      <c r="AZ17" s="131"/>
      <c r="BA17" s="131"/>
      <c r="BB17" s="131"/>
      <c r="BC17" s="131"/>
      <c r="BD17" s="131"/>
    </row>
    <row r="18" spans="1:56" s="132" customFormat="1" ht="71.25" customHeight="1" outlineLevel="4">
      <c r="A18" s="116" t="s">
        <v>252</v>
      </c>
      <c r="B18" s="117" t="s">
        <v>253</v>
      </c>
      <c r="C18" s="116" t="s">
        <v>87</v>
      </c>
      <c r="D18" s="117" t="s">
        <v>174</v>
      </c>
      <c r="E18" s="116" t="s">
        <v>179</v>
      </c>
      <c r="F18" s="117" t="s">
        <v>171</v>
      </c>
      <c r="G18" s="116"/>
      <c r="H18" s="117"/>
      <c r="I18" s="118">
        <v>8182.8</v>
      </c>
      <c r="J18" s="118">
        <v>7795.6</v>
      </c>
      <c r="K18" s="120">
        <f t="shared" si="0"/>
        <v>95.26812338074987</v>
      </c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131"/>
      <c r="AA18" s="131"/>
      <c r="AB18" s="131"/>
      <c r="AC18" s="131"/>
      <c r="AD18" s="131"/>
      <c r="AE18" s="131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1"/>
      <c r="AY18" s="131"/>
      <c r="AZ18" s="131"/>
      <c r="BA18" s="131"/>
      <c r="BB18" s="131"/>
      <c r="BC18" s="131"/>
      <c r="BD18" s="131"/>
    </row>
    <row r="19" spans="1:56" s="132" customFormat="1" ht="109.5" customHeight="1" outlineLevel="5">
      <c r="A19" s="116" t="s">
        <v>252</v>
      </c>
      <c r="B19" s="117" t="s">
        <v>253</v>
      </c>
      <c r="C19" s="116" t="s">
        <v>87</v>
      </c>
      <c r="D19" s="117" t="s">
        <v>174</v>
      </c>
      <c r="E19" s="116" t="s">
        <v>179</v>
      </c>
      <c r="F19" s="117" t="s">
        <v>171</v>
      </c>
      <c r="G19" s="116" t="s">
        <v>173</v>
      </c>
      <c r="H19" s="117" t="s">
        <v>172</v>
      </c>
      <c r="I19" s="118">
        <v>8182.8</v>
      </c>
      <c r="J19" s="118">
        <v>7795.6</v>
      </c>
      <c r="K19" s="120">
        <f t="shared" si="0"/>
        <v>95.26812338074987</v>
      </c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  <c r="AB19" s="131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31"/>
      <c r="AZ19" s="131"/>
      <c r="BA19" s="131"/>
      <c r="BB19" s="131"/>
      <c r="BC19" s="131"/>
      <c r="BD19" s="131"/>
    </row>
    <row r="20" spans="1:56" s="132" customFormat="1" ht="109.5" customHeight="1" outlineLevel="7">
      <c r="A20" s="121" t="s">
        <v>252</v>
      </c>
      <c r="B20" s="122" t="s">
        <v>253</v>
      </c>
      <c r="C20" s="121" t="s">
        <v>87</v>
      </c>
      <c r="D20" s="122" t="s">
        <v>174</v>
      </c>
      <c r="E20" s="121" t="s">
        <v>179</v>
      </c>
      <c r="F20" s="122" t="s">
        <v>171</v>
      </c>
      <c r="G20" s="121" t="s">
        <v>173</v>
      </c>
      <c r="H20" s="122" t="s">
        <v>172</v>
      </c>
      <c r="I20" s="123">
        <v>8182.8</v>
      </c>
      <c r="J20" s="123">
        <v>7795.6</v>
      </c>
      <c r="K20" s="124">
        <f t="shared" si="0"/>
        <v>95.26812338074987</v>
      </c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  <c r="AB20" s="131"/>
      <c r="AC20" s="131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  <c r="BA20" s="131"/>
      <c r="BB20" s="131"/>
      <c r="BC20" s="131"/>
      <c r="BD20" s="131"/>
    </row>
    <row r="21" spans="1:56" s="132" customFormat="1" ht="71.25" customHeight="1" outlineLevel="7">
      <c r="A21" s="116" t="s">
        <v>252</v>
      </c>
      <c r="B21" s="117" t="s">
        <v>253</v>
      </c>
      <c r="C21" s="116" t="s">
        <v>87</v>
      </c>
      <c r="D21" s="117" t="s">
        <v>174</v>
      </c>
      <c r="E21" s="116" t="s">
        <v>180</v>
      </c>
      <c r="F21" s="117" t="s">
        <v>181</v>
      </c>
      <c r="G21" s="116"/>
      <c r="H21" s="117"/>
      <c r="I21" s="118">
        <v>530.79999999999995</v>
      </c>
      <c r="J21" s="118">
        <v>494.7</v>
      </c>
      <c r="K21" s="120">
        <f t="shared" si="0"/>
        <v>93.198944988696311</v>
      </c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1"/>
      <c r="AS21" s="131"/>
      <c r="AT21" s="131"/>
      <c r="AU21" s="131"/>
      <c r="AV21" s="131"/>
      <c r="AW21" s="131"/>
      <c r="AX21" s="131"/>
      <c r="AY21" s="131"/>
      <c r="AZ21" s="131"/>
      <c r="BA21" s="131"/>
      <c r="BB21" s="131"/>
      <c r="BC21" s="131"/>
      <c r="BD21" s="131"/>
    </row>
    <row r="22" spans="1:56" s="132" customFormat="1" ht="71.25" customHeight="1" outlineLevel="5">
      <c r="A22" s="116" t="s">
        <v>252</v>
      </c>
      <c r="B22" s="117" t="s">
        <v>253</v>
      </c>
      <c r="C22" s="116" t="s">
        <v>87</v>
      </c>
      <c r="D22" s="117" t="s">
        <v>174</v>
      </c>
      <c r="E22" s="116" t="s">
        <v>180</v>
      </c>
      <c r="F22" s="117" t="s">
        <v>181</v>
      </c>
      <c r="G22" s="116" t="s">
        <v>183</v>
      </c>
      <c r="H22" s="117" t="s">
        <v>182</v>
      </c>
      <c r="I22" s="118">
        <v>530.79999999999995</v>
      </c>
      <c r="J22" s="118">
        <v>494.7</v>
      </c>
      <c r="K22" s="120">
        <f t="shared" si="0"/>
        <v>93.198944988696311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</row>
    <row r="23" spans="1:56" s="132" customFormat="1" ht="71.25" customHeight="1" outlineLevel="7">
      <c r="A23" s="121" t="s">
        <v>252</v>
      </c>
      <c r="B23" s="122" t="s">
        <v>253</v>
      </c>
      <c r="C23" s="121" t="s">
        <v>87</v>
      </c>
      <c r="D23" s="122" t="s">
        <v>174</v>
      </c>
      <c r="E23" s="121" t="s">
        <v>180</v>
      </c>
      <c r="F23" s="122" t="s">
        <v>181</v>
      </c>
      <c r="G23" s="121" t="s">
        <v>183</v>
      </c>
      <c r="H23" s="122" t="s">
        <v>182</v>
      </c>
      <c r="I23" s="123">
        <v>530.79999999999995</v>
      </c>
      <c r="J23" s="123">
        <v>494.7</v>
      </c>
      <c r="K23" s="124">
        <f t="shared" si="0"/>
        <v>93.198944988696311</v>
      </c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  <c r="AV23" s="131"/>
      <c r="AW23" s="131"/>
      <c r="AX23" s="131"/>
      <c r="AY23" s="131"/>
      <c r="AZ23" s="131"/>
      <c r="BA23" s="131"/>
      <c r="BB23" s="131"/>
      <c r="BC23" s="131"/>
      <c r="BD23" s="131"/>
    </row>
    <row r="24" spans="1:56" s="132" customFormat="1" ht="71.25" customHeight="1" outlineLevel="7">
      <c r="A24" s="116" t="s">
        <v>252</v>
      </c>
      <c r="B24" s="117" t="s">
        <v>253</v>
      </c>
      <c r="C24" s="116" t="s">
        <v>87</v>
      </c>
      <c r="D24" s="117" t="s">
        <v>174</v>
      </c>
      <c r="E24" s="116" t="s">
        <v>184</v>
      </c>
      <c r="F24" s="117" t="s">
        <v>185</v>
      </c>
      <c r="G24" s="116"/>
      <c r="H24" s="117"/>
      <c r="I24" s="118">
        <v>136.19999999999999</v>
      </c>
      <c r="J24" s="118">
        <v>135.6</v>
      </c>
      <c r="K24" s="120">
        <f t="shared" si="0"/>
        <v>99.559471365638771</v>
      </c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</row>
    <row r="25" spans="1:56" s="132" customFormat="1" ht="71.25" customHeight="1" outlineLevel="5">
      <c r="A25" s="116" t="s">
        <v>252</v>
      </c>
      <c r="B25" s="117" t="s">
        <v>253</v>
      </c>
      <c r="C25" s="116" t="s">
        <v>87</v>
      </c>
      <c r="D25" s="117" t="s">
        <v>174</v>
      </c>
      <c r="E25" s="116" t="s">
        <v>184</v>
      </c>
      <c r="F25" s="117" t="s">
        <v>185</v>
      </c>
      <c r="G25" s="116" t="s">
        <v>183</v>
      </c>
      <c r="H25" s="117" t="s">
        <v>182</v>
      </c>
      <c r="I25" s="118">
        <v>133.80000000000001</v>
      </c>
      <c r="J25" s="118">
        <v>133.19999999999999</v>
      </c>
      <c r="K25" s="120">
        <f t="shared" si="0"/>
        <v>99.551569506726452</v>
      </c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</row>
    <row r="26" spans="1:56" s="132" customFormat="1" ht="72" customHeight="1" outlineLevel="7">
      <c r="A26" s="121" t="s">
        <v>252</v>
      </c>
      <c r="B26" s="122" t="s">
        <v>253</v>
      </c>
      <c r="C26" s="121" t="s">
        <v>87</v>
      </c>
      <c r="D26" s="122" t="s">
        <v>174</v>
      </c>
      <c r="E26" s="121" t="s">
        <v>184</v>
      </c>
      <c r="F26" s="122" t="s">
        <v>185</v>
      </c>
      <c r="G26" s="121" t="s">
        <v>183</v>
      </c>
      <c r="H26" s="122" t="s">
        <v>182</v>
      </c>
      <c r="I26" s="123">
        <v>133.80000000000001</v>
      </c>
      <c r="J26" s="123">
        <v>133.19999999999999</v>
      </c>
      <c r="K26" s="124">
        <f t="shared" si="0"/>
        <v>99.551569506726452</v>
      </c>
      <c r="L26" s="131"/>
      <c r="M26" s="131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131"/>
      <c r="Z26" s="131"/>
      <c r="AA26" s="131"/>
      <c r="AB26" s="131"/>
      <c r="AC26" s="131"/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</row>
    <row r="27" spans="1:56" s="132" customFormat="1" ht="72" customHeight="1" outlineLevel="7">
      <c r="A27" s="116" t="s">
        <v>252</v>
      </c>
      <c r="B27" s="117" t="s">
        <v>253</v>
      </c>
      <c r="C27" s="116" t="s">
        <v>87</v>
      </c>
      <c r="D27" s="117" t="s">
        <v>174</v>
      </c>
      <c r="E27" s="116" t="s">
        <v>184</v>
      </c>
      <c r="F27" s="117" t="s">
        <v>185</v>
      </c>
      <c r="G27" s="116" t="s">
        <v>187</v>
      </c>
      <c r="H27" s="117" t="s">
        <v>186</v>
      </c>
      <c r="I27" s="118">
        <v>2.4</v>
      </c>
      <c r="J27" s="118">
        <v>2.4</v>
      </c>
      <c r="K27" s="120">
        <f t="shared" si="0"/>
        <v>100</v>
      </c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O27" s="131"/>
      <c r="AP27" s="131"/>
      <c r="AQ27" s="131"/>
      <c r="AR27" s="131"/>
      <c r="AS27" s="131"/>
      <c r="AT27" s="131"/>
      <c r="AU27" s="131"/>
      <c r="AV27" s="131"/>
      <c r="AW27" s="131"/>
      <c r="AX27" s="131"/>
      <c r="AY27" s="131"/>
      <c r="AZ27" s="131"/>
      <c r="BA27" s="131"/>
      <c r="BB27" s="131"/>
      <c r="BC27" s="131"/>
      <c r="BD27" s="131"/>
    </row>
    <row r="28" spans="1:56" s="132" customFormat="1" ht="72" customHeight="1" outlineLevel="7">
      <c r="A28" s="121" t="s">
        <v>252</v>
      </c>
      <c r="B28" s="122" t="s">
        <v>253</v>
      </c>
      <c r="C28" s="121" t="s">
        <v>87</v>
      </c>
      <c r="D28" s="122" t="s">
        <v>174</v>
      </c>
      <c r="E28" s="121" t="s">
        <v>184</v>
      </c>
      <c r="F28" s="122" t="s">
        <v>185</v>
      </c>
      <c r="G28" s="121" t="s">
        <v>187</v>
      </c>
      <c r="H28" s="122" t="s">
        <v>186</v>
      </c>
      <c r="I28" s="123">
        <v>2.4</v>
      </c>
      <c r="J28" s="123">
        <v>2.4</v>
      </c>
      <c r="K28" s="124">
        <f t="shared" si="0"/>
        <v>100</v>
      </c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</row>
    <row r="29" spans="1:56" s="132" customFormat="1" ht="72" customHeight="1" outlineLevel="7">
      <c r="A29" s="116" t="s">
        <v>252</v>
      </c>
      <c r="B29" s="117" t="s">
        <v>253</v>
      </c>
      <c r="C29" s="116" t="s">
        <v>91</v>
      </c>
      <c r="D29" s="117" t="s">
        <v>90</v>
      </c>
      <c r="E29" s="116" t="s">
        <v>164</v>
      </c>
      <c r="F29" s="117" t="s">
        <v>165</v>
      </c>
      <c r="G29" s="116"/>
      <c r="H29" s="117"/>
      <c r="I29" s="118">
        <v>1423.1</v>
      </c>
      <c r="J29" s="118">
        <v>1285.7</v>
      </c>
      <c r="K29" s="120">
        <f t="shared" si="0"/>
        <v>90.345021432084891</v>
      </c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</row>
    <row r="30" spans="1:56" s="132" customFormat="1" ht="72" customHeight="1" outlineLevel="5">
      <c r="A30" s="116" t="s">
        <v>252</v>
      </c>
      <c r="B30" s="117" t="s">
        <v>253</v>
      </c>
      <c r="C30" s="116" t="s">
        <v>91</v>
      </c>
      <c r="D30" s="117" t="s">
        <v>90</v>
      </c>
      <c r="E30" s="116" t="s">
        <v>175</v>
      </c>
      <c r="F30" s="117" t="s">
        <v>176</v>
      </c>
      <c r="G30" s="116"/>
      <c r="H30" s="117"/>
      <c r="I30" s="118">
        <v>1423.1</v>
      </c>
      <c r="J30" s="118">
        <v>1285.7</v>
      </c>
      <c r="K30" s="120">
        <f t="shared" si="0"/>
        <v>90.345021432084891</v>
      </c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</row>
    <row r="31" spans="1:56" s="132" customFormat="1" ht="72" customHeight="1" outlineLevel="7">
      <c r="A31" s="116" t="s">
        <v>252</v>
      </c>
      <c r="B31" s="117" t="s">
        <v>253</v>
      </c>
      <c r="C31" s="116" t="s">
        <v>91</v>
      </c>
      <c r="D31" s="117" t="s">
        <v>90</v>
      </c>
      <c r="E31" s="116" t="s">
        <v>177</v>
      </c>
      <c r="F31" s="117" t="s">
        <v>178</v>
      </c>
      <c r="G31" s="116"/>
      <c r="H31" s="117"/>
      <c r="I31" s="118">
        <v>1423.1</v>
      </c>
      <c r="J31" s="118">
        <v>1285.7</v>
      </c>
      <c r="K31" s="124">
        <f t="shared" si="0"/>
        <v>90.345021432084891</v>
      </c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31"/>
      <c r="AD31" s="131"/>
      <c r="AE31" s="131"/>
      <c r="AF31" s="131"/>
      <c r="AG31" s="131"/>
      <c r="AH31" s="131"/>
      <c r="AI31" s="131"/>
      <c r="AJ31" s="131"/>
      <c r="AK31" s="131"/>
      <c r="AL31" s="131"/>
      <c r="AM31" s="131"/>
      <c r="AN31" s="131"/>
      <c r="AO31" s="131"/>
      <c r="AP31" s="131"/>
      <c r="AQ31" s="131"/>
      <c r="AR31" s="131"/>
      <c r="AS31" s="131"/>
      <c r="AT31" s="131"/>
      <c r="AU31" s="131"/>
      <c r="AV31" s="131"/>
      <c r="AW31" s="131"/>
      <c r="AX31" s="131"/>
      <c r="AY31" s="131"/>
      <c r="AZ31" s="131"/>
      <c r="BA31" s="131"/>
      <c r="BB31" s="131"/>
      <c r="BC31" s="131"/>
      <c r="BD31" s="131"/>
    </row>
    <row r="32" spans="1:56" s="132" customFormat="1" ht="113.25" customHeight="1" outlineLevel="7">
      <c r="A32" s="116" t="s">
        <v>252</v>
      </c>
      <c r="B32" s="117" t="s">
        <v>253</v>
      </c>
      <c r="C32" s="116" t="s">
        <v>91</v>
      </c>
      <c r="D32" s="117" t="s">
        <v>90</v>
      </c>
      <c r="E32" s="116" t="s">
        <v>195</v>
      </c>
      <c r="F32" s="117" t="s">
        <v>192</v>
      </c>
      <c r="G32" s="116"/>
      <c r="H32" s="117"/>
      <c r="I32" s="118">
        <v>1423.1</v>
      </c>
      <c r="J32" s="118">
        <v>1285.7</v>
      </c>
      <c r="K32" s="120">
        <f t="shared" si="0"/>
        <v>90.345021432084891</v>
      </c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131"/>
      <c r="AR32" s="131"/>
      <c r="AS32" s="131"/>
      <c r="AT32" s="131"/>
      <c r="AU32" s="131"/>
      <c r="AV32" s="131"/>
      <c r="AW32" s="131"/>
      <c r="AX32" s="131"/>
      <c r="AY32" s="131"/>
      <c r="AZ32" s="131"/>
      <c r="BA32" s="131"/>
      <c r="BB32" s="131"/>
      <c r="BC32" s="131"/>
      <c r="BD32" s="131"/>
    </row>
    <row r="33" spans="1:56" s="132" customFormat="1" ht="113.25" customHeight="1" outlineLevel="5">
      <c r="A33" s="116" t="s">
        <v>252</v>
      </c>
      <c r="B33" s="117" t="s">
        <v>253</v>
      </c>
      <c r="C33" s="116" t="s">
        <v>91</v>
      </c>
      <c r="D33" s="117" t="s">
        <v>90</v>
      </c>
      <c r="E33" s="116" t="s">
        <v>195</v>
      </c>
      <c r="F33" s="117" t="s">
        <v>192</v>
      </c>
      <c r="G33" s="116" t="s">
        <v>194</v>
      </c>
      <c r="H33" s="117" t="s">
        <v>193</v>
      </c>
      <c r="I33" s="118">
        <v>1423.1</v>
      </c>
      <c r="J33" s="118">
        <v>1285.7</v>
      </c>
      <c r="K33" s="120">
        <f t="shared" si="0"/>
        <v>90.345021432084891</v>
      </c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</row>
    <row r="34" spans="1:56" s="132" customFormat="1" ht="113.25" customHeight="1" outlineLevel="7">
      <c r="A34" s="121" t="s">
        <v>252</v>
      </c>
      <c r="B34" s="122" t="s">
        <v>253</v>
      </c>
      <c r="C34" s="121" t="s">
        <v>91</v>
      </c>
      <c r="D34" s="122" t="s">
        <v>90</v>
      </c>
      <c r="E34" s="121" t="s">
        <v>195</v>
      </c>
      <c r="F34" s="122" t="s">
        <v>192</v>
      </c>
      <c r="G34" s="121" t="s">
        <v>194</v>
      </c>
      <c r="H34" s="122" t="s">
        <v>193</v>
      </c>
      <c r="I34" s="123">
        <v>1423.1</v>
      </c>
      <c r="J34" s="123">
        <v>1285.7</v>
      </c>
      <c r="K34" s="124">
        <f t="shared" si="0"/>
        <v>90.345021432084891</v>
      </c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</row>
    <row r="35" spans="1:56" s="132" customFormat="1" ht="59.25" customHeight="1" outlineLevel="7">
      <c r="A35" s="116" t="s">
        <v>252</v>
      </c>
      <c r="B35" s="117" t="s">
        <v>253</v>
      </c>
      <c r="C35" s="116" t="s">
        <v>97</v>
      </c>
      <c r="D35" s="117" t="s">
        <v>96</v>
      </c>
      <c r="E35" s="116" t="s">
        <v>196</v>
      </c>
      <c r="F35" s="117" t="s">
        <v>197</v>
      </c>
      <c r="G35" s="116"/>
      <c r="H35" s="117"/>
      <c r="I35" s="118">
        <v>515.1</v>
      </c>
      <c r="J35" s="118">
        <v>502.5</v>
      </c>
      <c r="K35" s="120">
        <f t="shared" si="0"/>
        <v>97.553873034362255</v>
      </c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  <c r="AU35" s="131"/>
      <c r="AV35" s="131"/>
      <c r="AW35" s="131"/>
      <c r="AX35" s="131"/>
      <c r="AY35" s="131"/>
      <c r="AZ35" s="131"/>
      <c r="BA35" s="131"/>
      <c r="BB35" s="131"/>
      <c r="BC35" s="131"/>
      <c r="BD35" s="131"/>
    </row>
    <row r="36" spans="1:56" s="132" customFormat="1" ht="59.25" customHeight="1" outlineLevel="2">
      <c r="A36" s="116" t="s">
        <v>252</v>
      </c>
      <c r="B36" s="117" t="s">
        <v>253</v>
      </c>
      <c r="C36" s="116" t="s">
        <v>97</v>
      </c>
      <c r="D36" s="117" t="s">
        <v>96</v>
      </c>
      <c r="E36" s="116" t="s">
        <v>198</v>
      </c>
      <c r="F36" s="117" t="s">
        <v>199</v>
      </c>
      <c r="G36" s="116"/>
      <c r="H36" s="117"/>
      <c r="I36" s="118">
        <v>515.1</v>
      </c>
      <c r="J36" s="118">
        <v>502.5</v>
      </c>
      <c r="K36" s="120">
        <f t="shared" si="0"/>
        <v>97.553873034362255</v>
      </c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1"/>
      <c r="AI36" s="131"/>
      <c r="AJ36" s="131"/>
      <c r="AK36" s="131"/>
      <c r="AL36" s="131"/>
      <c r="AM36" s="131"/>
      <c r="AN36" s="131"/>
      <c r="AO36" s="131"/>
      <c r="AP36" s="131"/>
      <c r="AQ36" s="131"/>
      <c r="AR36" s="131"/>
      <c r="AS36" s="131"/>
      <c r="AT36" s="131"/>
      <c r="AU36" s="131"/>
      <c r="AV36" s="131"/>
      <c r="AW36" s="131"/>
      <c r="AX36" s="131"/>
      <c r="AY36" s="131"/>
      <c r="AZ36" s="131"/>
      <c r="BA36" s="131"/>
      <c r="BB36" s="131"/>
      <c r="BC36" s="131"/>
      <c r="BD36" s="131"/>
    </row>
    <row r="37" spans="1:56" s="132" customFormat="1" ht="59.25" customHeight="1" outlineLevel="3">
      <c r="A37" s="116" t="s">
        <v>252</v>
      </c>
      <c r="B37" s="117" t="s">
        <v>253</v>
      </c>
      <c r="C37" s="116" t="s">
        <v>97</v>
      </c>
      <c r="D37" s="117" t="s">
        <v>96</v>
      </c>
      <c r="E37" s="116" t="s">
        <v>200</v>
      </c>
      <c r="F37" s="117" t="s">
        <v>201</v>
      </c>
      <c r="G37" s="116"/>
      <c r="H37" s="117"/>
      <c r="I37" s="118">
        <v>515.1</v>
      </c>
      <c r="J37" s="118">
        <v>502.5</v>
      </c>
      <c r="K37" s="120">
        <f t="shared" si="0"/>
        <v>97.553873034362255</v>
      </c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  <c r="AH37" s="131"/>
      <c r="AI37" s="131"/>
      <c r="AJ37" s="131"/>
      <c r="AK37" s="131"/>
      <c r="AL37" s="131"/>
      <c r="AM37" s="131"/>
      <c r="AN37" s="131"/>
      <c r="AO37" s="131"/>
      <c r="AP37" s="131"/>
      <c r="AQ37" s="131"/>
      <c r="AR37" s="131"/>
      <c r="AS37" s="131"/>
      <c r="AT37" s="131"/>
      <c r="AU37" s="131"/>
      <c r="AV37" s="131"/>
      <c r="AW37" s="131"/>
      <c r="AX37" s="131"/>
      <c r="AY37" s="131"/>
      <c r="AZ37" s="131"/>
      <c r="BA37" s="131"/>
      <c r="BB37" s="131"/>
      <c r="BC37" s="131"/>
      <c r="BD37" s="131"/>
    </row>
    <row r="38" spans="1:56" s="132" customFormat="1" ht="59.25" customHeight="1" outlineLevel="4">
      <c r="A38" s="116" t="s">
        <v>252</v>
      </c>
      <c r="B38" s="117" t="s">
        <v>253</v>
      </c>
      <c r="C38" s="116" t="s">
        <v>97</v>
      </c>
      <c r="D38" s="117" t="s">
        <v>96</v>
      </c>
      <c r="E38" s="116" t="s">
        <v>202</v>
      </c>
      <c r="F38" s="117" t="s">
        <v>185</v>
      </c>
      <c r="G38" s="116"/>
      <c r="H38" s="117"/>
      <c r="I38" s="118">
        <v>510.7</v>
      </c>
      <c r="J38" s="118">
        <v>498.1</v>
      </c>
      <c r="K38" s="120">
        <f t="shared" si="0"/>
        <v>97.532798120227142</v>
      </c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1"/>
      <c r="AH38" s="131"/>
      <c r="AI38" s="131"/>
      <c r="AJ38" s="131"/>
      <c r="AK38" s="131"/>
      <c r="AL38" s="131"/>
      <c r="AM38" s="131"/>
      <c r="AN38" s="131"/>
      <c r="AO38" s="131"/>
      <c r="AP38" s="131"/>
      <c r="AQ38" s="131"/>
      <c r="AR38" s="131"/>
      <c r="AS38" s="131"/>
      <c r="AT38" s="131"/>
      <c r="AU38" s="131"/>
      <c r="AV38" s="131"/>
      <c r="AW38" s="131"/>
      <c r="AX38" s="131"/>
      <c r="AY38" s="131"/>
      <c r="AZ38" s="131"/>
      <c r="BA38" s="131"/>
      <c r="BB38" s="131"/>
      <c r="BC38" s="131"/>
      <c r="BD38" s="131"/>
    </row>
    <row r="39" spans="1:56" s="132" customFormat="1" ht="59.25" customHeight="1" outlineLevel="5">
      <c r="A39" s="116" t="s">
        <v>252</v>
      </c>
      <c r="B39" s="117" t="s">
        <v>253</v>
      </c>
      <c r="C39" s="116" t="s">
        <v>97</v>
      </c>
      <c r="D39" s="117" t="s">
        <v>96</v>
      </c>
      <c r="E39" s="116" t="s">
        <v>202</v>
      </c>
      <c r="F39" s="117" t="s">
        <v>185</v>
      </c>
      <c r="G39" s="116" t="s">
        <v>183</v>
      </c>
      <c r="H39" s="117" t="s">
        <v>182</v>
      </c>
      <c r="I39" s="118">
        <v>450</v>
      </c>
      <c r="J39" s="118">
        <v>437.4</v>
      </c>
      <c r="K39" s="120">
        <f t="shared" si="0"/>
        <v>97.2</v>
      </c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1"/>
      <c r="W39" s="131"/>
      <c r="X39" s="131"/>
      <c r="Y39" s="131"/>
      <c r="Z39" s="131"/>
      <c r="AA39" s="131"/>
      <c r="AB39" s="131"/>
      <c r="AC39" s="131"/>
      <c r="AD39" s="131"/>
      <c r="AE39" s="131"/>
      <c r="AF39" s="131"/>
      <c r="AG39" s="131"/>
      <c r="AH39" s="131"/>
      <c r="AI39" s="131"/>
      <c r="AJ39" s="131"/>
      <c r="AK39" s="131"/>
      <c r="AL39" s="131"/>
      <c r="AM39" s="131"/>
      <c r="AN39" s="131"/>
      <c r="AO39" s="131"/>
      <c r="AP39" s="131"/>
      <c r="AQ39" s="131"/>
      <c r="AR39" s="131"/>
      <c r="AS39" s="131"/>
      <c r="AT39" s="131"/>
      <c r="AU39" s="131"/>
      <c r="AV39" s="131"/>
      <c r="AW39" s="131"/>
      <c r="AX39" s="131"/>
      <c r="AY39" s="131"/>
      <c r="AZ39" s="131"/>
      <c r="BA39" s="131"/>
      <c r="BB39" s="131"/>
      <c r="BC39" s="131"/>
      <c r="BD39" s="131"/>
    </row>
    <row r="40" spans="1:56" s="132" customFormat="1" ht="59.25" customHeight="1" outlineLevel="7">
      <c r="A40" s="121" t="s">
        <v>252</v>
      </c>
      <c r="B40" s="122" t="s">
        <v>253</v>
      </c>
      <c r="C40" s="121" t="s">
        <v>97</v>
      </c>
      <c r="D40" s="122" t="s">
        <v>96</v>
      </c>
      <c r="E40" s="121" t="s">
        <v>202</v>
      </c>
      <c r="F40" s="122" t="s">
        <v>185</v>
      </c>
      <c r="G40" s="121" t="s">
        <v>183</v>
      </c>
      <c r="H40" s="122" t="s">
        <v>182</v>
      </c>
      <c r="I40" s="123">
        <v>450</v>
      </c>
      <c r="J40" s="123">
        <v>437.4</v>
      </c>
      <c r="K40" s="120">
        <f t="shared" si="0"/>
        <v>97.2</v>
      </c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  <c r="AV40" s="131"/>
      <c r="AW40" s="131"/>
      <c r="AX40" s="131"/>
      <c r="AY40" s="131"/>
      <c r="AZ40" s="131"/>
      <c r="BA40" s="131"/>
      <c r="BB40" s="131"/>
      <c r="BC40" s="131"/>
      <c r="BD40" s="131"/>
    </row>
    <row r="41" spans="1:56" s="132" customFormat="1" ht="59.25" customHeight="1" outlineLevel="7">
      <c r="A41" s="116" t="s">
        <v>252</v>
      </c>
      <c r="B41" s="117" t="s">
        <v>253</v>
      </c>
      <c r="C41" s="116" t="s">
        <v>97</v>
      </c>
      <c r="D41" s="117" t="s">
        <v>96</v>
      </c>
      <c r="E41" s="116" t="s">
        <v>202</v>
      </c>
      <c r="F41" s="117" t="s">
        <v>185</v>
      </c>
      <c r="G41" s="116" t="s">
        <v>187</v>
      </c>
      <c r="H41" s="117" t="s">
        <v>186</v>
      </c>
      <c r="I41" s="118">
        <v>60.7</v>
      </c>
      <c r="J41" s="118">
        <v>60.7</v>
      </c>
      <c r="K41" s="120">
        <f t="shared" si="0"/>
        <v>100</v>
      </c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1"/>
      <c r="AS41" s="131"/>
      <c r="AT41" s="131"/>
      <c r="AU41" s="131"/>
      <c r="AV41" s="131"/>
      <c r="AW41" s="131"/>
      <c r="AX41" s="131"/>
      <c r="AY41" s="131"/>
      <c r="AZ41" s="131"/>
      <c r="BA41" s="131"/>
      <c r="BB41" s="131"/>
      <c r="BC41" s="131"/>
      <c r="BD41" s="131"/>
    </row>
    <row r="42" spans="1:56" s="132" customFormat="1" ht="59.25" customHeight="1" outlineLevel="2">
      <c r="A42" s="121" t="s">
        <v>252</v>
      </c>
      <c r="B42" s="122" t="s">
        <v>253</v>
      </c>
      <c r="C42" s="121" t="s">
        <v>97</v>
      </c>
      <c r="D42" s="122" t="s">
        <v>96</v>
      </c>
      <c r="E42" s="121" t="s">
        <v>202</v>
      </c>
      <c r="F42" s="122" t="s">
        <v>185</v>
      </c>
      <c r="G42" s="121" t="s">
        <v>187</v>
      </c>
      <c r="H42" s="122" t="s">
        <v>186</v>
      </c>
      <c r="I42" s="123">
        <v>60.7</v>
      </c>
      <c r="J42" s="123">
        <v>60.7</v>
      </c>
      <c r="K42" s="120">
        <f t="shared" si="0"/>
        <v>100</v>
      </c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1"/>
      <c r="AS42" s="131"/>
      <c r="AT42" s="131"/>
      <c r="AU42" s="131"/>
      <c r="AV42" s="131"/>
      <c r="AW42" s="131"/>
      <c r="AX42" s="131"/>
      <c r="AY42" s="131"/>
      <c r="AZ42" s="131"/>
      <c r="BA42" s="131"/>
      <c r="BB42" s="131"/>
      <c r="BC42" s="131"/>
      <c r="BD42" s="131"/>
    </row>
    <row r="43" spans="1:56" s="132" customFormat="1" ht="96.75" customHeight="1" outlineLevel="3">
      <c r="A43" s="116" t="s">
        <v>252</v>
      </c>
      <c r="B43" s="117" t="s">
        <v>253</v>
      </c>
      <c r="C43" s="116" t="s">
        <v>97</v>
      </c>
      <c r="D43" s="117" t="s">
        <v>96</v>
      </c>
      <c r="E43" s="116" t="s">
        <v>203</v>
      </c>
      <c r="F43" s="117" t="s">
        <v>204</v>
      </c>
      <c r="G43" s="116"/>
      <c r="H43" s="117"/>
      <c r="I43" s="118">
        <v>3.7</v>
      </c>
      <c r="J43" s="118">
        <v>3.7</v>
      </c>
      <c r="K43" s="120">
        <f t="shared" si="0"/>
        <v>100</v>
      </c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31"/>
      <c r="AE43" s="131"/>
      <c r="AF43" s="131"/>
      <c r="AG43" s="131"/>
      <c r="AH43" s="131"/>
      <c r="AI43" s="131"/>
      <c r="AJ43" s="131"/>
      <c r="AK43" s="131"/>
      <c r="AL43" s="131"/>
      <c r="AM43" s="131"/>
      <c r="AN43" s="131"/>
      <c r="AO43" s="131"/>
      <c r="AP43" s="131"/>
      <c r="AQ43" s="131"/>
      <c r="AR43" s="131"/>
      <c r="AS43" s="131"/>
      <c r="AT43" s="131"/>
      <c r="AU43" s="131"/>
      <c r="AV43" s="131"/>
      <c r="AW43" s="131"/>
      <c r="AX43" s="131"/>
      <c r="AY43" s="131"/>
      <c r="AZ43" s="131"/>
      <c r="BA43" s="131"/>
      <c r="BB43" s="131"/>
      <c r="BC43" s="131"/>
      <c r="BD43" s="131"/>
    </row>
    <row r="44" spans="1:56" s="132" customFormat="1" ht="96.75" customHeight="1" outlineLevel="4">
      <c r="A44" s="116" t="s">
        <v>252</v>
      </c>
      <c r="B44" s="117" t="s">
        <v>253</v>
      </c>
      <c r="C44" s="116" t="s">
        <v>97</v>
      </c>
      <c r="D44" s="117" t="s">
        <v>96</v>
      </c>
      <c r="E44" s="116" t="s">
        <v>203</v>
      </c>
      <c r="F44" s="117" t="s">
        <v>204</v>
      </c>
      <c r="G44" s="116" t="s">
        <v>187</v>
      </c>
      <c r="H44" s="117" t="s">
        <v>186</v>
      </c>
      <c r="I44" s="118">
        <v>3.7</v>
      </c>
      <c r="J44" s="118">
        <v>3.7</v>
      </c>
      <c r="K44" s="120">
        <f t="shared" si="0"/>
        <v>100</v>
      </c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1"/>
      <c r="AA44" s="131"/>
      <c r="AB44" s="131"/>
      <c r="AC44" s="131"/>
      <c r="AD44" s="131"/>
      <c r="AE44" s="131"/>
      <c r="AF44" s="131"/>
      <c r="AG44" s="131"/>
      <c r="AH44" s="131"/>
      <c r="AI44" s="131"/>
      <c r="AJ44" s="131"/>
      <c r="AK44" s="131"/>
      <c r="AL44" s="131"/>
      <c r="AM44" s="131"/>
      <c r="AN44" s="131"/>
      <c r="AO44" s="131"/>
      <c r="AP44" s="131"/>
      <c r="AQ44" s="131"/>
      <c r="AR44" s="131"/>
      <c r="AS44" s="131"/>
      <c r="AT44" s="131"/>
      <c r="AU44" s="131"/>
      <c r="AV44" s="131"/>
      <c r="AW44" s="131"/>
      <c r="AX44" s="131"/>
      <c r="AY44" s="131"/>
      <c r="AZ44" s="131"/>
      <c r="BA44" s="131"/>
      <c r="BB44" s="131"/>
      <c r="BC44" s="131"/>
      <c r="BD44" s="131"/>
    </row>
    <row r="45" spans="1:56" s="132" customFormat="1" ht="96.75" customHeight="1" outlineLevel="5">
      <c r="A45" s="121" t="s">
        <v>252</v>
      </c>
      <c r="B45" s="122" t="s">
        <v>253</v>
      </c>
      <c r="C45" s="121" t="s">
        <v>97</v>
      </c>
      <c r="D45" s="122" t="s">
        <v>96</v>
      </c>
      <c r="E45" s="121" t="s">
        <v>203</v>
      </c>
      <c r="F45" s="122" t="s">
        <v>204</v>
      </c>
      <c r="G45" s="121" t="s">
        <v>187</v>
      </c>
      <c r="H45" s="122" t="s">
        <v>186</v>
      </c>
      <c r="I45" s="123">
        <v>3.7</v>
      </c>
      <c r="J45" s="123">
        <v>3.7</v>
      </c>
      <c r="K45" s="120">
        <f t="shared" si="0"/>
        <v>100</v>
      </c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1"/>
      <c r="AA45" s="131"/>
      <c r="AB45" s="131"/>
      <c r="AC45" s="131"/>
      <c r="AD45" s="131"/>
      <c r="AE45" s="131"/>
      <c r="AF45" s="131"/>
      <c r="AG45" s="131"/>
      <c r="AH45" s="131"/>
      <c r="AI45" s="131"/>
      <c r="AJ45" s="131"/>
      <c r="AK45" s="131"/>
      <c r="AL45" s="131"/>
      <c r="AM45" s="131"/>
      <c r="AN45" s="131"/>
      <c r="AO45" s="131"/>
      <c r="AP45" s="131"/>
      <c r="AQ45" s="131"/>
      <c r="AR45" s="131"/>
      <c r="AS45" s="131"/>
      <c r="AT45" s="131"/>
      <c r="AU45" s="131"/>
      <c r="AV45" s="131"/>
      <c r="AW45" s="131"/>
      <c r="AX45" s="131"/>
      <c r="AY45" s="131"/>
      <c r="AZ45" s="131"/>
      <c r="BA45" s="131"/>
      <c r="BB45" s="131"/>
      <c r="BC45" s="131"/>
      <c r="BD45" s="131"/>
    </row>
    <row r="46" spans="1:56" s="132" customFormat="1" ht="107.25" customHeight="1" outlineLevel="7">
      <c r="A46" s="116" t="s">
        <v>252</v>
      </c>
      <c r="B46" s="117" t="s">
        <v>253</v>
      </c>
      <c r="C46" s="116" t="s">
        <v>97</v>
      </c>
      <c r="D46" s="117" t="s">
        <v>96</v>
      </c>
      <c r="E46" s="116" t="s">
        <v>205</v>
      </c>
      <c r="F46" s="117" t="s">
        <v>206</v>
      </c>
      <c r="G46" s="116"/>
      <c r="H46" s="117"/>
      <c r="I46" s="118">
        <v>0.7</v>
      </c>
      <c r="J46" s="118">
        <v>0.7</v>
      </c>
      <c r="K46" s="120">
        <f t="shared" si="0"/>
        <v>100</v>
      </c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1"/>
      <c r="Y46" s="131"/>
      <c r="Z46" s="131"/>
      <c r="AA46" s="131"/>
      <c r="AB46" s="131"/>
      <c r="AC46" s="131"/>
      <c r="AD46" s="131"/>
      <c r="AE46" s="131"/>
      <c r="AF46" s="131"/>
      <c r="AG46" s="131"/>
      <c r="AH46" s="131"/>
      <c r="AI46" s="131"/>
      <c r="AJ46" s="131"/>
      <c r="AK46" s="131"/>
      <c r="AL46" s="131"/>
      <c r="AM46" s="131"/>
      <c r="AN46" s="131"/>
      <c r="AO46" s="131"/>
      <c r="AP46" s="131"/>
      <c r="AQ46" s="131"/>
      <c r="AR46" s="131"/>
      <c r="AS46" s="131"/>
      <c r="AT46" s="131"/>
      <c r="AU46" s="131"/>
      <c r="AV46" s="131"/>
      <c r="AW46" s="131"/>
      <c r="AX46" s="131"/>
      <c r="AY46" s="131"/>
      <c r="AZ46" s="131"/>
      <c r="BA46" s="131"/>
      <c r="BB46" s="131"/>
      <c r="BC46" s="131"/>
      <c r="BD46" s="131"/>
    </row>
    <row r="47" spans="1:56" s="132" customFormat="1" ht="107.25" customHeight="1" outlineLevel="7">
      <c r="A47" s="116" t="s">
        <v>252</v>
      </c>
      <c r="B47" s="117" t="s">
        <v>253</v>
      </c>
      <c r="C47" s="116" t="s">
        <v>97</v>
      </c>
      <c r="D47" s="117" t="s">
        <v>96</v>
      </c>
      <c r="E47" s="116" t="s">
        <v>205</v>
      </c>
      <c r="F47" s="117" t="s">
        <v>206</v>
      </c>
      <c r="G47" s="116" t="s">
        <v>183</v>
      </c>
      <c r="H47" s="117" t="s">
        <v>182</v>
      </c>
      <c r="I47" s="118">
        <v>0.7</v>
      </c>
      <c r="J47" s="118">
        <v>0.7</v>
      </c>
      <c r="K47" s="120">
        <f t="shared" si="0"/>
        <v>100</v>
      </c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  <c r="AA47" s="131"/>
      <c r="AB47" s="131"/>
      <c r="AC47" s="131"/>
      <c r="AD47" s="131"/>
      <c r="AE47" s="131"/>
      <c r="AF47" s="131"/>
      <c r="AG47" s="131"/>
      <c r="AH47" s="131"/>
      <c r="AI47" s="131"/>
      <c r="AJ47" s="131"/>
      <c r="AK47" s="131"/>
      <c r="AL47" s="131"/>
      <c r="AM47" s="131"/>
      <c r="AN47" s="131"/>
      <c r="AO47" s="131"/>
      <c r="AP47" s="131"/>
      <c r="AQ47" s="131"/>
      <c r="AR47" s="131"/>
      <c r="AS47" s="131"/>
      <c r="AT47" s="131"/>
      <c r="AU47" s="131"/>
      <c r="AV47" s="131"/>
      <c r="AW47" s="131"/>
      <c r="AX47" s="131"/>
      <c r="AY47" s="131"/>
      <c r="AZ47" s="131"/>
      <c r="BA47" s="131"/>
      <c r="BB47" s="131"/>
      <c r="BC47" s="131"/>
      <c r="BD47" s="131"/>
    </row>
    <row r="48" spans="1:56" s="132" customFormat="1" ht="107.25" customHeight="1" outlineLevel="2">
      <c r="A48" s="121" t="s">
        <v>252</v>
      </c>
      <c r="B48" s="122" t="s">
        <v>253</v>
      </c>
      <c r="C48" s="121" t="s">
        <v>97</v>
      </c>
      <c r="D48" s="122" t="s">
        <v>96</v>
      </c>
      <c r="E48" s="121" t="s">
        <v>205</v>
      </c>
      <c r="F48" s="122" t="s">
        <v>206</v>
      </c>
      <c r="G48" s="121" t="s">
        <v>183</v>
      </c>
      <c r="H48" s="122" t="s">
        <v>182</v>
      </c>
      <c r="I48" s="123">
        <v>0.7</v>
      </c>
      <c r="J48" s="123">
        <v>0.7</v>
      </c>
      <c r="K48" s="120">
        <f t="shared" si="0"/>
        <v>100</v>
      </c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  <c r="AF48" s="131"/>
      <c r="AG48" s="131"/>
      <c r="AH48" s="131"/>
      <c r="AI48" s="131"/>
      <c r="AJ48" s="131"/>
      <c r="AK48" s="131"/>
      <c r="AL48" s="131"/>
      <c r="AM48" s="131"/>
      <c r="AN48" s="131"/>
      <c r="AO48" s="131"/>
      <c r="AP48" s="131"/>
      <c r="AQ48" s="131"/>
      <c r="AR48" s="131"/>
      <c r="AS48" s="131"/>
      <c r="AT48" s="131"/>
      <c r="AU48" s="131"/>
      <c r="AV48" s="131"/>
      <c r="AW48" s="131"/>
      <c r="AX48" s="131"/>
      <c r="AY48" s="131"/>
      <c r="AZ48" s="131"/>
      <c r="BA48" s="131"/>
      <c r="BB48" s="131"/>
      <c r="BC48" s="131"/>
      <c r="BD48" s="131"/>
    </row>
    <row r="49" spans="1:56" s="132" customFormat="1" ht="43.5" customHeight="1" outlineLevel="3">
      <c r="A49" s="116" t="s">
        <v>252</v>
      </c>
      <c r="B49" s="117" t="s">
        <v>253</v>
      </c>
      <c r="C49" s="116" t="s">
        <v>99</v>
      </c>
      <c r="D49" s="117" t="s">
        <v>98</v>
      </c>
      <c r="E49" s="116"/>
      <c r="F49" s="117"/>
      <c r="G49" s="116"/>
      <c r="H49" s="117"/>
      <c r="I49" s="118">
        <v>296.7</v>
      </c>
      <c r="J49" s="118">
        <v>296.7</v>
      </c>
      <c r="K49" s="124">
        <f t="shared" si="0"/>
        <v>100</v>
      </c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1"/>
      <c r="AB49" s="131"/>
      <c r="AC49" s="131"/>
      <c r="AD49" s="131"/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  <c r="AU49" s="131"/>
      <c r="AV49" s="131"/>
      <c r="AW49" s="131"/>
      <c r="AX49" s="131"/>
      <c r="AY49" s="131"/>
      <c r="AZ49" s="131"/>
      <c r="BA49" s="131"/>
      <c r="BB49" s="131"/>
      <c r="BC49" s="131"/>
      <c r="BD49" s="131"/>
    </row>
    <row r="50" spans="1:56" s="132" customFormat="1" ht="43.5" customHeight="1" outlineLevel="4">
      <c r="A50" s="116" t="s">
        <v>252</v>
      </c>
      <c r="B50" s="117" t="s">
        <v>253</v>
      </c>
      <c r="C50" s="116" t="s">
        <v>101</v>
      </c>
      <c r="D50" s="117" t="s">
        <v>100</v>
      </c>
      <c r="E50" s="116" t="s">
        <v>207</v>
      </c>
      <c r="F50" s="117" t="s">
        <v>208</v>
      </c>
      <c r="G50" s="116"/>
      <c r="H50" s="117"/>
      <c r="I50" s="118">
        <v>296.7</v>
      </c>
      <c r="J50" s="118">
        <v>296.7</v>
      </c>
      <c r="K50" s="120">
        <f t="shared" si="0"/>
        <v>100</v>
      </c>
      <c r="L50" s="131"/>
      <c r="M50" s="131"/>
      <c r="N50" s="131"/>
      <c r="O50" s="131"/>
      <c r="P50" s="131"/>
      <c r="Q50" s="131"/>
      <c r="R50" s="131"/>
      <c r="S50" s="131"/>
      <c r="T50" s="131"/>
      <c r="U50" s="131"/>
      <c r="V50" s="131"/>
      <c r="W50" s="131"/>
      <c r="X50" s="131"/>
      <c r="Y50" s="131"/>
      <c r="Z50" s="131"/>
      <c r="AA50" s="131"/>
      <c r="AB50" s="131"/>
      <c r="AC50" s="131"/>
      <c r="AD50" s="131"/>
      <c r="AE50" s="131"/>
      <c r="AF50" s="131"/>
      <c r="AG50" s="131"/>
      <c r="AH50" s="131"/>
      <c r="AI50" s="131"/>
      <c r="AJ50" s="131"/>
      <c r="AK50" s="131"/>
      <c r="AL50" s="131"/>
      <c r="AM50" s="131"/>
      <c r="AN50" s="131"/>
      <c r="AO50" s="131"/>
      <c r="AP50" s="131"/>
      <c r="AQ50" s="131"/>
      <c r="AR50" s="131"/>
      <c r="AS50" s="131"/>
      <c r="AT50" s="131"/>
      <c r="AU50" s="131"/>
      <c r="AV50" s="131"/>
      <c r="AW50" s="131"/>
      <c r="AX50" s="131"/>
      <c r="AY50" s="131"/>
      <c r="AZ50" s="131"/>
      <c r="BA50" s="131"/>
      <c r="BB50" s="131"/>
      <c r="BC50" s="131"/>
      <c r="BD50" s="131"/>
    </row>
    <row r="51" spans="1:56" s="132" customFormat="1" ht="43.5" customHeight="1" outlineLevel="5">
      <c r="A51" s="116" t="s">
        <v>252</v>
      </c>
      <c r="B51" s="117" t="s">
        <v>253</v>
      </c>
      <c r="C51" s="116" t="s">
        <v>101</v>
      </c>
      <c r="D51" s="117" t="s">
        <v>100</v>
      </c>
      <c r="E51" s="116" t="s">
        <v>209</v>
      </c>
      <c r="F51" s="117" t="s">
        <v>100</v>
      </c>
      <c r="G51" s="116"/>
      <c r="H51" s="117"/>
      <c r="I51" s="118">
        <v>296.7</v>
      </c>
      <c r="J51" s="118">
        <v>296.7</v>
      </c>
      <c r="K51" s="120">
        <f t="shared" si="0"/>
        <v>100</v>
      </c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  <c r="X51" s="131"/>
      <c r="Y51" s="131"/>
      <c r="Z51" s="131"/>
      <c r="AA51" s="131"/>
      <c r="AB51" s="131"/>
      <c r="AC51" s="131"/>
      <c r="AD51" s="131"/>
      <c r="AE51" s="131"/>
      <c r="AF51" s="131"/>
      <c r="AG51" s="131"/>
      <c r="AH51" s="131"/>
      <c r="AI51" s="131"/>
      <c r="AJ51" s="131"/>
      <c r="AK51" s="131"/>
      <c r="AL51" s="131"/>
      <c r="AM51" s="131"/>
      <c r="AN51" s="131"/>
      <c r="AO51" s="131"/>
      <c r="AP51" s="131"/>
      <c r="AQ51" s="131"/>
      <c r="AR51" s="131"/>
      <c r="AS51" s="131"/>
      <c r="AT51" s="131"/>
      <c r="AU51" s="131"/>
      <c r="AV51" s="131"/>
      <c r="AW51" s="131"/>
      <c r="AX51" s="131"/>
      <c r="AY51" s="131"/>
      <c r="AZ51" s="131"/>
      <c r="BA51" s="131"/>
      <c r="BB51" s="131"/>
      <c r="BC51" s="131"/>
      <c r="BD51" s="131"/>
    </row>
    <row r="52" spans="1:56" s="132" customFormat="1" ht="58.5" customHeight="1" outlineLevel="7">
      <c r="A52" s="116" t="s">
        <v>252</v>
      </c>
      <c r="B52" s="117" t="s">
        <v>253</v>
      </c>
      <c r="C52" s="116" t="s">
        <v>101</v>
      </c>
      <c r="D52" s="117" t="s">
        <v>100</v>
      </c>
      <c r="E52" s="116" t="s">
        <v>210</v>
      </c>
      <c r="F52" s="117" t="s">
        <v>211</v>
      </c>
      <c r="G52" s="116"/>
      <c r="H52" s="117"/>
      <c r="I52" s="118">
        <v>296.7</v>
      </c>
      <c r="J52" s="118">
        <v>296.7</v>
      </c>
      <c r="K52" s="120">
        <f t="shared" si="0"/>
        <v>100</v>
      </c>
      <c r="L52" s="131"/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131"/>
      <c r="AP52" s="131"/>
      <c r="AQ52" s="131"/>
      <c r="AR52" s="131"/>
      <c r="AS52" s="131"/>
      <c r="AT52" s="131"/>
      <c r="AU52" s="131"/>
      <c r="AV52" s="131"/>
      <c r="AW52" s="131"/>
      <c r="AX52" s="131"/>
      <c r="AY52" s="131"/>
      <c r="AZ52" s="131"/>
      <c r="BA52" s="131"/>
      <c r="BB52" s="131"/>
      <c r="BC52" s="131"/>
      <c r="BD52" s="131"/>
    </row>
    <row r="53" spans="1:56" s="132" customFormat="1" ht="51" outlineLevel="7">
      <c r="A53" s="116" t="s">
        <v>252</v>
      </c>
      <c r="B53" s="117" t="s">
        <v>253</v>
      </c>
      <c r="C53" s="116" t="s">
        <v>101</v>
      </c>
      <c r="D53" s="117" t="s">
        <v>100</v>
      </c>
      <c r="E53" s="116" t="s">
        <v>212</v>
      </c>
      <c r="F53" s="117" t="s">
        <v>211</v>
      </c>
      <c r="G53" s="116"/>
      <c r="H53" s="117"/>
      <c r="I53" s="118">
        <v>296.7</v>
      </c>
      <c r="J53" s="118">
        <v>296.7</v>
      </c>
      <c r="K53" s="120">
        <f t="shared" si="0"/>
        <v>100</v>
      </c>
      <c r="L53" s="131"/>
      <c r="M53" s="131"/>
      <c r="N53" s="131"/>
      <c r="O53" s="131"/>
      <c r="P53" s="131"/>
      <c r="Q53" s="131"/>
      <c r="R53" s="131"/>
      <c r="S53" s="131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131"/>
      <c r="AP53" s="131"/>
      <c r="AQ53" s="131"/>
      <c r="AR53" s="131"/>
      <c r="AS53" s="131"/>
      <c r="AT53" s="131"/>
      <c r="AU53" s="131"/>
      <c r="AV53" s="131"/>
      <c r="AW53" s="131"/>
      <c r="AX53" s="131"/>
      <c r="AY53" s="131"/>
      <c r="AZ53" s="131"/>
      <c r="BA53" s="131"/>
      <c r="BB53" s="131"/>
      <c r="BC53" s="131"/>
      <c r="BD53" s="131"/>
    </row>
    <row r="54" spans="1:56" s="132" customFormat="1" ht="107.25" customHeight="1" outlineLevel="5">
      <c r="A54" s="116" t="s">
        <v>252</v>
      </c>
      <c r="B54" s="117" t="s">
        <v>253</v>
      </c>
      <c r="C54" s="116" t="s">
        <v>101</v>
      </c>
      <c r="D54" s="117" t="s">
        <v>100</v>
      </c>
      <c r="E54" s="116" t="s">
        <v>212</v>
      </c>
      <c r="F54" s="117" t="s">
        <v>211</v>
      </c>
      <c r="G54" s="116" t="s">
        <v>173</v>
      </c>
      <c r="H54" s="117" t="s">
        <v>172</v>
      </c>
      <c r="I54" s="118">
        <v>273.8</v>
      </c>
      <c r="J54" s="118">
        <v>273.8</v>
      </c>
      <c r="K54" s="120">
        <f t="shared" si="0"/>
        <v>100</v>
      </c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131"/>
      <c r="AP54" s="131"/>
      <c r="AQ54" s="131"/>
      <c r="AR54" s="131"/>
      <c r="AS54" s="131"/>
      <c r="AT54" s="131"/>
      <c r="AU54" s="131"/>
      <c r="AV54" s="131"/>
      <c r="AW54" s="131"/>
      <c r="AX54" s="131"/>
      <c r="AY54" s="131"/>
      <c r="AZ54" s="131"/>
      <c r="BA54" s="131"/>
      <c r="BB54" s="131"/>
      <c r="BC54" s="131"/>
      <c r="BD54" s="131"/>
    </row>
    <row r="55" spans="1:56" s="132" customFormat="1" ht="107.25" customHeight="1" outlineLevel="7">
      <c r="A55" s="121" t="s">
        <v>252</v>
      </c>
      <c r="B55" s="122" t="s">
        <v>253</v>
      </c>
      <c r="C55" s="121" t="s">
        <v>101</v>
      </c>
      <c r="D55" s="122" t="s">
        <v>100</v>
      </c>
      <c r="E55" s="121" t="s">
        <v>212</v>
      </c>
      <c r="F55" s="122" t="s">
        <v>211</v>
      </c>
      <c r="G55" s="121" t="s">
        <v>173</v>
      </c>
      <c r="H55" s="122" t="s">
        <v>172</v>
      </c>
      <c r="I55" s="123">
        <v>273.8</v>
      </c>
      <c r="J55" s="123">
        <v>273.8</v>
      </c>
      <c r="K55" s="124">
        <f t="shared" si="0"/>
        <v>100</v>
      </c>
      <c r="L55" s="131"/>
      <c r="M55" s="131"/>
      <c r="N55" s="131"/>
      <c r="O55" s="131"/>
      <c r="P55" s="131"/>
      <c r="Q55" s="131"/>
      <c r="R55" s="131"/>
      <c r="S55" s="131"/>
      <c r="T55" s="131"/>
      <c r="U55" s="131"/>
      <c r="V55" s="131"/>
      <c r="W55" s="131"/>
      <c r="X55" s="131"/>
      <c r="Y55" s="131"/>
      <c r="Z55" s="131"/>
      <c r="AA55" s="131"/>
      <c r="AB55" s="131"/>
      <c r="AC55" s="131"/>
      <c r="AD55" s="131"/>
      <c r="AE55" s="131"/>
      <c r="AF55" s="131"/>
      <c r="AG55" s="131"/>
      <c r="AH55" s="131"/>
      <c r="AI55" s="131"/>
      <c r="AJ55" s="131"/>
      <c r="AK55" s="131"/>
      <c r="AL55" s="131"/>
      <c r="AM55" s="131"/>
      <c r="AN55" s="131"/>
      <c r="AO55" s="131"/>
      <c r="AP55" s="131"/>
      <c r="AQ55" s="131"/>
      <c r="AR55" s="131"/>
      <c r="AS55" s="131"/>
      <c r="AT55" s="131"/>
      <c r="AU55" s="131"/>
      <c r="AV55" s="131"/>
      <c r="AW55" s="131"/>
      <c r="AX55" s="131"/>
      <c r="AY55" s="131"/>
      <c r="AZ55" s="131"/>
      <c r="BA55" s="131"/>
      <c r="BB55" s="131"/>
      <c r="BC55" s="131"/>
      <c r="BD55" s="131"/>
    </row>
    <row r="56" spans="1:56" s="132" customFormat="1" ht="61.5" customHeight="1" outlineLevel="7">
      <c r="A56" s="116" t="s">
        <v>252</v>
      </c>
      <c r="B56" s="117" t="s">
        <v>253</v>
      </c>
      <c r="C56" s="116" t="s">
        <v>101</v>
      </c>
      <c r="D56" s="117" t="s">
        <v>100</v>
      </c>
      <c r="E56" s="116" t="s">
        <v>212</v>
      </c>
      <c r="F56" s="117" t="s">
        <v>211</v>
      </c>
      <c r="G56" s="116" t="s">
        <v>183</v>
      </c>
      <c r="H56" s="117" t="s">
        <v>182</v>
      </c>
      <c r="I56" s="118">
        <v>22.9</v>
      </c>
      <c r="J56" s="118">
        <v>22.9</v>
      </c>
      <c r="K56" s="120">
        <f t="shared" si="0"/>
        <v>100</v>
      </c>
      <c r="L56" s="131"/>
      <c r="M56" s="131"/>
      <c r="N56" s="131"/>
      <c r="O56" s="131"/>
      <c r="P56" s="131"/>
      <c r="Q56" s="131"/>
      <c r="R56" s="131"/>
      <c r="S56" s="131"/>
      <c r="T56" s="131"/>
      <c r="U56" s="131"/>
      <c r="V56" s="131"/>
      <c r="W56" s="131"/>
      <c r="X56" s="131"/>
      <c r="Y56" s="131"/>
      <c r="Z56" s="131"/>
      <c r="AA56" s="131"/>
      <c r="AB56" s="131"/>
      <c r="AC56" s="131"/>
      <c r="AD56" s="131"/>
      <c r="AE56" s="131"/>
      <c r="AF56" s="131"/>
      <c r="AG56" s="131"/>
      <c r="AH56" s="131"/>
      <c r="AI56" s="131"/>
      <c r="AJ56" s="131"/>
      <c r="AK56" s="131"/>
      <c r="AL56" s="131"/>
      <c r="AM56" s="131"/>
      <c r="AN56" s="131"/>
      <c r="AO56" s="131"/>
      <c r="AP56" s="131"/>
      <c r="AQ56" s="131"/>
      <c r="AR56" s="131"/>
      <c r="AS56" s="131"/>
      <c r="AT56" s="131"/>
      <c r="AU56" s="131"/>
      <c r="AV56" s="131"/>
      <c r="AW56" s="131"/>
      <c r="AX56" s="131"/>
      <c r="AY56" s="131"/>
      <c r="AZ56" s="131"/>
      <c r="BA56" s="131"/>
      <c r="BB56" s="131"/>
      <c r="BC56" s="131"/>
      <c r="BD56" s="131"/>
    </row>
    <row r="57" spans="1:56" s="132" customFormat="1" ht="61.5" customHeight="1" outlineLevel="7">
      <c r="A57" s="121" t="s">
        <v>252</v>
      </c>
      <c r="B57" s="122" t="s">
        <v>253</v>
      </c>
      <c r="C57" s="121" t="s">
        <v>101</v>
      </c>
      <c r="D57" s="122" t="s">
        <v>100</v>
      </c>
      <c r="E57" s="121" t="s">
        <v>212</v>
      </c>
      <c r="F57" s="122" t="s">
        <v>211</v>
      </c>
      <c r="G57" s="121" t="s">
        <v>183</v>
      </c>
      <c r="H57" s="122" t="s">
        <v>182</v>
      </c>
      <c r="I57" s="123">
        <v>22.9</v>
      </c>
      <c r="J57" s="123">
        <v>22.9</v>
      </c>
      <c r="K57" s="120">
        <f t="shared" si="0"/>
        <v>100</v>
      </c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1"/>
      <c r="AB57" s="131"/>
      <c r="AC57" s="131"/>
      <c r="AD57" s="131"/>
      <c r="AE57" s="131"/>
      <c r="AF57" s="131"/>
      <c r="AG57" s="131"/>
      <c r="AH57" s="131"/>
      <c r="AI57" s="131"/>
      <c r="AJ57" s="131"/>
      <c r="AK57" s="131"/>
      <c r="AL57" s="131"/>
      <c r="AM57" s="131"/>
      <c r="AN57" s="131"/>
      <c r="AO57" s="131"/>
      <c r="AP57" s="131"/>
      <c r="AQ57" s="131"/>
      <c r="AR57" s="131"/>
      <c r="AS57" s="131"/>
      <c r="AT57" s="131"/>
      <c r="AU57" s="131"/>
      <c r="AV57" s="131"/>
      <c r="AW57" s="131"/>
      <c r="AX57" s="131"/>
      <c r="AY57" s="131"/>
      <c r="AZ57" s="131"/>
      <c r="BA57" s="131"/>
      <c r="BB57" s="131"/>
      <c r="BC57" s="131"/>
      <c r="BD57" s="131"/>
    </row>
    <row r="58" spans="1:56" s="132" customFormat="1" ht="45" customHeight="1" outlineLevel="7">
      <c r="A58" s="116" t="s">
        <v>252</v>
      </c>
      <c r="B58" s="117" t="s">
        <v>253</v>
      </c>
      <c r="C58" s="116" t="s">
        <v>107</v>
      </c>
      <c r="D58" s="117" t="s">
        <v>106</v>
      </c>
      <c r="E58" s="116"/>
      <c r="F58" s="117"/>
      <c r="G58" s="116"/>
      <c r="H58" s="117"/>
      <c r="I58" s="118">
        <v>233.1</v>
      </c>
      <c r="J58" s="118">
        <v>233.1</v>
      </c>
      <c r="K58" s="120">
        <f t="shared" si="0"/>
        <v>100</v>
      </c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  <c r="Z58" s="131"/>
      <c r="AA58" s="131"/>
      <c r="AB58" s="131"/>
      <c r="AC58" s="131"/>
      <c r="AD58" s="131"/>
      <c r="AE58" s="131"/>
      <c r="AF58" s="131"/>
      <c r="AG58" s="131"/>
      <c r="AH58" s="131"/>
      <c r="AI58" s="131"/>
      <c r="AJ58" s="131"/>
      <c r="AK58" s="131"/>
      <c r="AL58" s="131"/>
      <c r="AM58" s="131"/>
      <c r="AN58" s="131"/>
      <c r="AO58" s="131"/>
      <c r="AP58" s="131"/>
      <c r="AQ58" s="131"/>
      <c r="AR58" s="131"/>
      <c r="AS58" s="131"/>
      <c r="AT58" s="131"/>
      <c r="AU58" s="131"/>
      <c r="AV58" s="131"/>
      <c r="AW58" s="131"/>
      <c r="AX58" s="131"/>
      <c r="AY58" s="131"/>
      <c r="AZ58" s="131"/>
      <c r="BA58" s="131"/>
      <c r="BB58" s="131"/>
      <c r="BC58" s="131"/>
      <c r="BD58" s="131"/>
    </row>
    <row r="59" spans="1:56" s="132" customFormat="1" ht="45" customHeight="1" outlineLevel="5">
      <c r="A59" s="116" t="s">
        <v>252</v>
      </c>
      <c r="B59" s="117" t="s">
        <v>253</v>
      </c>
      <c r="C59" s="116" t="s">
        <v>113</v>
      </c>
      <c r="D59" s="117" t="s">
        <v>112</v>
      </c>
      <c r="E59" s="116" t="s">
        <v>213</v>
      </c>
      <c r="F59" s="117" t="s">
        <v>214</v>
      </c>
      <c r="G59" s="116"/>
      <c r="H59" s="117"/>
      <c r="I59" s="118">
        <v>233.1</v>
      </c>
      <c r="J59" s="118">
        <v>233.1</v>
      </c>
      <c r="K59" s="120">
        <f t="shared" si="0"/>
        <v>100</v>
      </c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1"/>
      <c r="X59" s="131"/>
      <c r="Y59" s="131"/>
      <c r="Z59" s="131"/>
      <c r="AA59" s="131"/>
      <c r="AB59" s="131"/>
      <c r="AC59" s="131"/>
      <c r="AD59" s="131"/>
      <c r="AE59" s="131"/>
      <c r="AF59" s="131"/>
      <c r="AG59" s="131"/>
      <c r="AH59" s="131"/>
      <c r="AI59" s="131"/>
      <c r="AJ59" s="131"/>
      <c r="AK59" s="131"/>
      <c r="AL59" s="131"/>
      <c r="AM59" s="131"/>
      <c r="AN59" s="131"/>
      <c r="AO59" s="131"/>
      <c r="AP59" s="131"/>
      <c r="AQ59" s="131"/>
      <c r="AR59" s="131"/>
      <c r="AS59" s="131"/>
      <c r="AT59" s="131"/>
      <c r="AU59" s="131"/>
      <c r="AV59" s="131"/>
      <c r="AW59" s="131"/>
      <c r="AX59" s="131"/>
      <c r="AY59" s="131"/>
      <c r="AZ59" s="131"/>
      <c r="BA59" s="131"/>
      <c r="BB59" s="131"/>
      <c r="BC59" s="131"/>
      <c r="BD59" s="131"/>
    </row>
    <row r="60" spans="1:56" s="132" customFormat="1" ht="45" customHeight="1" outlineLevel="7">
      <c r="A60" s="116" t="s">
        <v>252</v>
      </c>
      <c r="B60" s="117" t="s">
        <v>253</v>
      </c>
      <c r="C60" s="116" t="s">
        <v>113</v>
      </c>
      <c r="D60" s="117" t="s">
        <v>112</v>
      </c>
      <c r="E60" s="116" t="s">
        <v>215</v>
      </c>
      <c r="F60" s="117" t="s">
        <v>112</v>
      </c>
      <c r="G60" s="116"/>
      <c r="H60" s="117"/>
      <c r="I60" s="118">
        <v>233.1</v>
      </c>
      <c r="J60" s="118">
        <v>233.1</v>
      </c>
      <c r="K60" s="120">
        <f t="shared" si="0"/>
        <v>100</v>
      </c>
      <c r="L60" s="131"/>
      <c r="M60" s="131"/>
      <c r="N60" s="131"/>
      <c r="O60" s="131"/>
      <c r="P60" s="131"/>
      <c r="Q60" s="131"/>
      <c r="R60" s="131"/>
      <c r="S60" s="131"/>
      <c r="T60" s="131"/>
      <c r="U60" s="131"/>
      <c r="V60" s="131"/>
      <c r="W60" s="131"/>
      <c r="X60" s="131"/>
      <c r="Y60" s="131"/>
      <c r="Z60" s="131"/>
      <c r="AA60" s="131"/>
      <c r="AB60" s="131"/>
      <c r="AC60" s="131"/>
      <c r="AD60" s="131"/>
      <c r="AE60" s="131"/>
      <c r="AF60" s="131"/>
      <c r="AG60" s="131"/>
      <c r="AH60" s="131"/>
      <c r="AI60" s="131"/>
      <c r="AJ60" s="131"/>
      <c r="AK60" s="131"/>
      <c r="AL60" s="131"/>
      <c r="AM60" s="131"/>
      <c r="AN60" s="131"/>
      <c r="AO60" s="131"/>
      <c r="AP60" s="131"/>
      <c r="AQ60" s="131"/>
      <c r="AR60" s="131"/>
      <c r="AS60" s="131"/>
      <c r="AT60" s="131"/>
      <c r="AU60" s="131"/>
      <c r="AV60" s="131"/>
      <c r="AW60" s="131"/>
      <c r="AX60" s="131"/>
      <c r="AY60" s="131"/>
      <c r="AZ60" s="131"/>
      <c r="BA60" s="131"/>
      <c r="BB60" s="131"/>
      <c r="BC60" s="131"/>
      <c r="BD60" s="131"/>
    </row>
    <row r="61" spans="1:56" s="132" customFormat="1" ht="59.25" customHeight="1" outlineLevel="7">
      <c r="A61" s="116" t="s">
        <v>252</v>
      </c>
      <c r="B61" s="117" t="s">
        <v>253</v>
      </c>
      <c r="C61" s="116" t="s">
        <v>113</v>
      </c>
      <c r="D61" s="117" t="s">
        <v>112</v>
      </c>
      <c r="E61" s="116" t="s">
        <v>216</v>
      </c>
      <c r="F61" s="117" t="s">
        <v>201</v>
      </c>
      <c r="G61" s="116"/>
      <c r="H61" s="117"/>
      <c r="I61" s="118">
        <v>233.1</v>
      </c>
      <c r="J61" s="118">
        <v>233.1</v>
      </c>
      <c r="K61" s="120">
        <f t="shared" si="0"/>
        <v>100</v>
      </c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1"/>
      <c r="W61" s="131"/>
      <c r="X61" s="131"/>
      <c r="Y61" s="131"/>
      <c r="Z61" s="131"/>
      <c r="AA61" s="131"/>
      <c r="AB61" s="131"/>
      <c r="AC61" s="131"/>
      <c r="AD61" s="131"/>
      <c r="AE61" s="131"/>
      <c r="AF61" s="131"/>
      <c r="AG61" s="131"/>
      <c r="AH61" s="131"/>
      <c r="AI61" s="131"/>
      <c r="AJ61" s="131"/>
      <c r="AK61" s="131"/>
      <c r="AL61" s="131"/>
      <c r="AM61" s="131"/>
      <c r="AN61" s="131"/>
      <c r="AO61" s="131"/>
      <c r="AP61" s="131"/>
      <c r="AQ61" s="131"/>
      <c r="AR61" s="131"/>
      <c r="AS61" s="131"/>
      <c r="AT61" s="131"/>
      <c r="AU61" s="131"/>
      <c r="AV61" s="131"/>
      <c r="AW61" s="131"/>
      <c r="AX61" s="131"/>
      <c r="AY61" s="131"/>
      <c r="AZ61" s="131"/>
      <c r="BA61" s="131"/>
      <c r="BB61" s="131"/>
      <c r="BC61" s="131"/>
      <c r="BD61" s="131"/>
    </row>
    <row r="62" spans="1:56" s="132" customFormat="1" ht="109.5" customHeight="1" outlineLevel="1">
      <c r="A62" s="116" t="s">
        <v>252</v>
      </c>
      <c r="B62" s="117" t="s">
        <v>253</v>
      </c>
      <c r="C62" s="116" t="s">
        <v>113</v>
      </c>
      <c r="D62" s="117" t="s">
        <v>112</v>
      </c>
      <c r="E62" s="116" t="s">
        <v>217</v>
      </c>
      <c r="F62" s="117" t="s">
        <v>192</v>
      </c>
      <c r="G62" s="116"/>
      <c r="H62" s="117"/>
      <c r="I62" s="118">
        <v>233.1</v>
      </c>
      <c r="J62" s="118">
        <v>233.1</v>
      </c>
      <c r="K62" s="120">
        <f t="shared" si="0"/>
        <v>100</v>
      </c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/>
      <c r="AV62" s="131"/>
      <c r="AW62" s="131"/>
      <c r="AX62" s="131"/>
      <c r="AY62" s="131"/>
      <c r="AZ62" s="131"/>
      <c r="BA62" s="131"/>
      <c r="BB62" s="131"/>
      <c r="BC62" s="131"/>
      <c r="BD62" s="131"/>
    </row>
    <row r="63" spans="1:56" s="132" customFormat="1" ht="109.5" customHeight="1" outlineLevel="2">
      <c r="A63" s="116" t="s">
        <v>252</v>
      </c>
      <c r="B63" s="117" t="s">
        <v>253</v>
      </c>
      <c r="C63" s="116" t="s">
        <v>113</v>
      </c>
      <c r="D63" s="117" t="s">
        <v>112</v>
      </c>
      <c r="E63" s="116" t="s">
        <v>217</v>
      </c>
      <c r="F63" s="117" t="s">
        <v>192</v>
      </c>
      <c r="G63" s="116" t="s">
        <v>194</v>
      </c>
      <c r="H63" s="117" t="s">
        <v>193</v>
      </c>
      <c r="I63" s="118">
        <v>233.1</v>
      </c>
      <c r="J63" s="118">
        <v>233.1</v>
      </c>
      <c r="K63" s="120">
        <f t="shared" si="0"/>
        <v>100</v>
      </c>
      <c r="L63" s="131"/>
      <c r="M63" s="131"/>
      <c r="N63" s="131"/>
      <c r="O63" s="131"/>
      <c r="P63" s="131"/>
      <c r="Q63" s="131"/>
      <c r="R63" s="131"/>
      <c r="S63" s="131"/>
      <c r="T63" s="131"/>
      <c r="U63" s="131"/>
      <c r="V63" s="131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1"/>
      <c r="AN63" s="131"/>
      <c r="AO63" s="131"/>
      <c r="AP63" s="131"/>
      <c r="AQ63" s="131"/>
      <c r="AR63" s="131"/>
      <c r="AS63" s="131"/>
      <c r="AT63" s="131"/>
      <c r="AU63" s="131"/>
      <c r="AV63" s="131"/>
      <c r="AW63" s="131"/>
      <c r="AX63" s="131"/>
      <c r="AY63" s="131"/>
      <c r="AZ63" s="131"/>
      <c r="BA63" s="131"/>
      <c r="BB63" s="131"/>
      <c r="BC63" s="131"/>
      <c r="BD63" s="131"/>
    </row>
    <row r="64" spans="1:56" s="132" customFormat="1" ht="109.5" customHeight="1" outlineLevel="3">
      <c r="A64" s="121" t="s">
        <v>252</v>
      </c>
      <c r="B64" s="122" t="s">
        <v>253</v>
      </c>
      <c r="C64" s="121" t="s">
        <v>113</v>
      </c>
      <c r="D64" s="122" t="s">
        <v>112</v>
      </c>
      <c r="E64" s="121" t="s">
        <v>217</v>
      </c>
      <c r="F64" s="122" t="s">
        <v>192</v>
      </c>
      <c r="G64" s="121" t="s">
        <v>194</v>
      </c>
      <c r="H64" s="122" t="s">
        <v>193</v>
      </c>
      <c r="I64" s="123">
        <v>233.1</v>
      </c>
      <c r="J64" s="123">
        <v>233.1</v>
      </c>
      <c r="K64" s="124">
        <f t="shared" si="0"/>
        <v>100</v>
      </c>
      <c r="L64" s="131"/>
      <c r="M64" s="131"/>
      <c r="N64" s="131"/>
      <c r="O64" s="131"/>
      <c r="P64" s="131"/>
      <c r="Q64" s="131"/>
      <c r="R64" s="131"/>
      <c r="S64" s="131"/>
      <c r="T64" s="131"/>
      <c r="U64" s="131"/>
      <c r="V64" s="131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1"/>
      <c r="AN64" s="131"/>
      <c r="AO64" s="131"/>
      <c r="AP64" s="131"/>
      <c r="AQ64" s="131"/>
      <c r="AR64" s="131"/>
      <c r="AS64" s="131"/>
      <c r="AT64" s="131"/>
      <c r="AU64" s="131"/>
      <c r="AV64" s="131"/>
      <c r="AW64" s="131"/>
      <c r="AX64" s="131"/>
      <c r="AY64" s="131"/>
      <c r="AZ64" s="131"/>
      <c r="BA64" s="131"/>
      <c r="BB64" s="131"/>
      <c r="BC64" s="131"/>
      <c r="BD64" s="131"/>
    </row>
    <row r="65" spans="1:56" s="132" customFormat="1" ht="45.75" customHeight="1" outlineLevel="4">
      <c r="A65" s="116" t="s">
        <v>252</v>
      </c>
      <c r="B65" s="117" t="s">
        <v>253</v>
      </c>
      <c r="C65" s="116" t="s">
        <v>117</v>
      </c>
      <c r="D65" s="117" t="s">
        <v>116</v>
      </c>
      <c r="E65" s="116"/>
      <c r="F65" s="117"/>
      <c r="G65" s="116"/>
      <c r="H65" s="117"/>
      <c r="I65" s="118">
        <v>336.5</v>
      </c>
      <c r="J65" s="118">
        <v>336.5</v>
      </c>
      <c r="K65" s="120">
        <f t="shared" si="0"/>
        <v>100</v>
      </c>
      <c r="L65" s="131"/>
      <c r="M65" s="131"/>
      <c r="N65" s="131"/>
      <c r="O65" s="131"/>
      <c r="P65" s="131"/>
      <c r="Q65" s="131"/>
      <c r="R65" s="131"/>
      <c r="S65" s="131"/>
      <c r="T65" s="131"/>
      <c r="U65" s="131"/>
      <c r="V65" s="131"/>
      <c r="W65" s="131"/>
      <c r="X65" s="131"/>
      <c r="Y65" s="131"/>
      <c r="Z65" s="131"/>
      <c r="AA65" s="131"/>
      <c r="AB65" s="131"/>
      <c r="AC65" s="131"/>
      <c r="AD65" s="131"/>
      <c r="AE65" s="131"/>
      <c r="AF65" s="131"/>
      <c r="AG65" s="131"/>
      <c r="AH65" s="131"/>
      <c r="AI65" s="131"/>
      <c r="AJ65" s="131"/>
      <c r="AK65" s="131"/>
      <c r="AL65" s="131"/>
      <c r="AM65" s="131"/>
      <c r="AN65" s="131"/>
      <c r="AO65" s="131"/>
      <c r="AP65" s="131"/>
      <c r="AQ65" s="131"/>
      <c r="AR65" s="131"/>
      <c r="AS65" s="131"/>
      <c r="AT65" s="131"/>
      <c r="AU65" s="131"/>
      <c r="AV65" s="131"/>
      <c r="AW65" s="131"/>
      <c r="AX65" s="131"/>
      <c r="AY65" s="131"/>
      <c r="AZ65" s="131"/>
      <c r="BA65" s="131"/>
      <c r="BB65" s="131"/>
      <c r="BC65" s="131"/>
      <c r="BD65" s="131"/>
    </row>
    <row r="66" spans="1:56" s="132" customFormat="1" ht="45.75" customHeight="1" outlineLevel="5">
      <c r="A66" s="116" t="s">
        <v>252</v>
      </c>
      <c r="B66" s="117" t="s">
        <v>253</v>
      </c>
      <c r="C66" s="116" t="s">
        <v>121</v>
      </c>
      <c r="D66" s="117" t="s">
        <v>120</v>
      </c>
      <c r="E66" s="116" t="s">
        <v>218</v>
      </c>
      <c r="F66" s="117" t="s">
        <v>219</v>
      </c>
      <c r="G66" s="116"/>
      <c r="H66" s="117"/>
      <c r="I66" s="118">
        <v>336.5</v>
      </c>
      <c r="J66" s="118">
        <v>336.5</v>
      </c>
      <c r="K66" s="120">
        <f t="shared" si="0"/>
        <v>100</v>
      </c>
      <c r="L66" s="131"/>
      <c r="M66" s="131"/>
      <c r="N66" s="131"/>
      <c r="O66" s="131"/>
      <c r="P66" s="131"/>
      <c r="Q66" s="131"/>
      <c r="R66" s="131"/>
      <c r="S66" s="131"/>
      <c r="T66" s="131"/>
      <c r="U66" s="131"/>
      <c r="V66" s="131"/>
      <c r="W66" s="131"/>
      <c r="X66" s="131"/>
      <c r="Y66" s="131"/>
      <c r="Z66" s="131"/>
      <c r="AA66" s="131"/>
      <c r="AB66" s="131"/>
      <c r="AC66" s="131"/>
      <c r="AD66" s="131"/>
      <c r="AE66" s="131"/>
      <c r="AF66" s="131"/>
      <c r="AG66" s="131"/>
      <c r="AH66" s="131"/>
      <c r="AI66" s="131"/>
      <c r="AJ66" s="131"/>
      <c r="AK66" s="131"/>
      <c r="AL66" s="131"/>
      <c r="AM66" s="131"/>
      <c r="AN66" s="131"/>
      <c r="AO66" s="131"/>
      <c r="AP66" s="131"/>
      <c r="AQ66" s="131"/>
      <c r="AR66" s="131"/>
      <c r="AS66" s="131"/>
      <c r="AT66" s="131"/>
      <c r="AU66" s="131"/>
      <c r="AV66" s="131"/>
      <c r="AW66" s="131"/>
      <c r="AX66" s="131"/>
      <c r="AY66" s="131"/>
      <c r="AZ66" s="131"/>
      <c r="BA66" s="131"/>
      <c r="BB66" s="131"/>
      <c r="BC66" s="131"/>
      <c r="BD66" s="131"/>
    </row>
    <row r="67" spans="1:56" s="132" customFormat="1" ht="45.75" customHeight="1" outlineLevel="7">
      <c r="A67" s="116" t="s">
        <v>252</v>
      </c>
      <c r="B67" s="117" t="s">
        <v>253</v>
      </c>
      <c r="C67" s="116" t="s">
        <v>121</v>
      </c>
      <c r="D67" s="117" t="s">
        <v>120</v>
      </c>
      <c r="E67" s="116" t="s">
        <v>220</v>
      </c>
      <c r="F67" s="117" t="s">
        <v>120</v>
      </c>
      <c r="G67" s="116"/>
      <c r="H67" s="117"/>
      <c r="I67" s="118">
        <v>336.5</v>
      </c>
      <c r="J67" s="118">
        <v>336.5</v>
      </c>
      <c r="K67" s="124">
        <f t="shared" si="0"/>
        <v>100</v>
      </c>
      <c r="L67" s="131"/>
      <c r="M67" s="131"/>
      <c r="N67" s="131"/>
      <c r="O67" s="131"/>
      <c r="P67" s="131"/>
      <c r="Q67" s="131"/>
      <c r="R67" s="131"/>
      <c r="S67" s="131"/>
      <c r="T67" s="131"/>
      <c r="U67" s="131"/>
      <c r="V67" s="131"/>
      <c r="W67" s="131"/>
      <c r="X67" s="131"/>
      <c r="Y67" s="131"/>
      <c r="Z67" s="131"/>
      <c r="AA67" s="131"/>
      <c r="AB67" s="131"/>
      <c r="AC67" s="131"/>
      <c r="AD67" s="131"/>
      <c r="AE67" s="131"/>
      <c r="AF67" s="131"/>
      <c r="AG67" s="131"/>
      <c r="AH67" s="131"/>
      <c r="AI67" s="131"/>
      <c r="AJ67" s="131"/>
      <c r="AK67" s="131"/>
      <c r="AL67" s="131"/>
      <c r="AM67" s="131"/>
      <c r="AN67" s="131"/>
      <c r="AO67" s="131"/>
      <c r="AP67" s="131"/>
      <c r="AQ67" s="131"/>
      <c r="AR67" s="131"/>
      <c r="AS67" s="131"/>
      <c r="AT67" s="131"/>
      <c r="AU67" s="131"/>
      <c r="AV67" s="131"/>
      <c r="AW67" s="131"/>
      <c r="AX67" s="131"/>
      <c r="AY67" s="131"/>
      <c r="AZ67" s="131"/>
      <c r="BA67" s="131"/>
      <c r="BB67" s="131"/>
      <c r="BC67" s="131"/>
      <c r="BD67" s="131"/>
    </row>
    <row r="68" spans="1:56" s="132" customFormat="1" ht="58.5" customHeight="1" outlineLevel="7">
      <c r="A68" s="116" t="s">
        <v>252</v>
      </c>
      <c r="B68" s="117" t="s">
        <v>253</v>
      </c>
      <c r="C68" s="116" t="s">
        <v>121</v>
      </c>
      <c r="D68" s="117" t="s">
        <v>120</v>
      </c>
      <c r="E68" s="116" t="s">
        <v>221</v>
      </c>
      <c r="F68" s="117" t="s">
        <v>201</v>
      </c>
      <c r="G68" s="116"/>
      <c r="H68" s="117"/>
      <c r="I68" s="118">
        <v>336.5</v>
      </c>
      <c r="J68" s="118">
        <v>336.5</v>
      </c>
      <c r="K68" s="120">
        <f t="shared" si="0"/>
        <v>100</v>
      </c>
      <c r="L68" s="131"/>
      <c r="M68" s="131"/>
      <c r="N68" s="131"/>
      <c r="O68" s="131"/>
      <c r="P68" s="131"/>
      <c r="Q68" s="131"/>
      <c r="R68" s="131"/>
      <c r="S68" s="131"/>
      <c r="T68" s="131"/>
      <c r="U68" s="131"/>
      <c r="V68" s="131"/>
      <c r="W68" s="131"/>
      <c r="X68" s="131"/>
      <c r="Y68" s="131"/>
      <c r="Z68" s="131"/>
      <c r="AA68" s="131"/>
      <c r="AB68" s="131"/>
      <c r="AC68" s="131"/>
      <c r="AD68" s="131"/>
      <c r="AE68" s="131"/>
      <c r="AF68" s="131"/>
      <c r="AG68" s="131"/>
      <c r="AH68" s="131"/>
      <c r="AI68" s="131"/>
      <c r="AJ68" s="131"/>
      <c r="AK68" s="131"/>
      <c r="AL68" s="131"/>
      <c r="AM68" s="131"/>
      <c r="AN68" s="131"/>
      <c r="AO68" s="131"/>
      <c r="AP68" s="131"/>
      <c r="AQ68" s="131"/>
      <c r="AR68" s="131"/>
      <c r="AS68" s="131"/>
      <c r="AT68" s="131"/>
      <c r="AU68" s="131"/>
      <c r="AV68" s="131"/>
      <c r="AW68" s="131"/>
      <c r="AX68" s="131"/>
      <c r="AY68" s="131"/>
      <c r="AZ68" s="131"/>
      <c r="BA68" s="131"/>
      <c r="BB68" s="131"/>
      <c r="BC68" s="131"/>
      <c r="BD68" s="131"/>
    </row>
    <row r="69" spans="1:56" s="132" customFormat="1" ht="57" customHeight="1" outlineLevel="7">
      <c r="A69" s="116" t="s">
        <v>252</v>
      </c>
      <c r="B69" s="117" t="s">
        <v>253</v>
      </c>
      <c r="C69" s="116" t="s">
        <v>121</v>
      </c>
      <c r="D69" s="117" t="s">
        <v>120</v>
      </c>
      <c r="E69" s="116" t="s">
        <v>222</v>
      </c>
      <c r="F69" s="117" t="s">
        <v>185</v>
      </c>
      <c r="G69" s="116"/>
      <c r="H69" s="117"/>
      <c r="I69" s="118">
        <v>44.8</v>
      </c>
      <c r="J69" s="118">
        <v>44.8</v>
      </c>
      <c r="K69" s="120">
        <f t="shared" si="0"/>
        <v>100</v>
      </c>
      <c r="L69" s="131"/>
      <c r="M69" s="131"/>
      <c r="N69" s="131"/>
      <c r="O69" s="131"/>
      <c r="P69" s="131"/>
      <c r="Q69" s="131"/>
      <c r="R69" s="131"/>
      <c r="S69" s="131"/>
      <c r="T69" s="131"/>
      <c r="U69" s="131"/>
      <c r="V69" s="131"/>
      <c r="W69" s="131"/>
      <c r="X69" s="131"/>
      <c r="Y69" s="131"/>
      <c r="Z69" s="131"/>
      <c r="AA69" s="131"/>
      <c r="AB69" s="131"/>
      <c r="AC69" s="131"/>
      <c r="AD69" s="131"/>
      <c r="AE69" s="131"/>
      <c r="AF69" s="131"/>
      <c r="AG69" s="131"/>
      <c r="AH69" s="131"/>
      <c r="AI69" s="131"/>
      <c r="AJ69" s="131"/>
      <c r="AK69" s="131"/>
      <c r="AL69" s="131"/>
      <c r="AM69" s="131"/>
      <c r="AN69" s="131"/>
      <c r="AO69" s="131"/>
      <c r="AP69" s="131"/>
      <c r="AQ69" s="131"/>
      <c r="AR69" s="131"/>
      <c r="AS69" s="131"/>
      <c r="AT69" s="131"/>
      <c r="AU69" s="131"/>
      <c r="AV69" s="131"/>
      <c r="AW69" s="131"/>
      <c r="AX69" s="131"/>
      <c r="AY69" s="131"/>
      <c r="AZ69" s="131"/>
      <c r="BA69" s="131"/>
      <c r="BB69" s="131"/>
      <c r="BC69" s="131"/>
      <c r="BD69" s="131"/>
    </row>
    <row r="70" spans="1:56" s="132" customFormat="1" ht="57" customHeight="1" outlineLevel="7">
      <c r="A70" s="116" t="s">
        <v>252</v>
      </c>
      <c r="B70" s="117" t="s">
        <v>253</v>
      </c>
      <c r="C70" s="116" t="s">
        <v>121</v>
      </c>
      <c r="D70" s="117" t="s">
        <v>120</v>
      </c>
      <c r="E70" s="116" t="s">
        <v>222</v>
      </c>
      <c r="F70" s="117" t="s">
        <v>185</v>
      </c>
      <c r="G70" s="116" t="s">
        <v>183</v>
      </c>
      <c r="H70" s="117" t="s">
        <v>182</v>
      </c>
      <c r="I70" s="118">
        <v>44.8</v>
      </c>
      <c r="J70" s="118">
        <v>44.8</v>
      </c>
      <c r="K70" s="120">
        <f t="shared" si="0"/>
        <v>100</v>
      </c>
      <c r="L70" s="131"/>
      <c r="M70" s="131"/>
      <c r="N70" s="131"/>
      <c r="O70" s="131"/>
      <c r="P70" s="131"/>
      <c r="Q70" s="131"/>
      <c r="R70" s="131"/>
      <c r="S70" s="131"/>
      <c r="T70" s="131"/>
      <c r="U70" s="131"/>
      <c r="V70" s="131"/>
      <c r="W70" s="131"/>
      <c r="X70" s="131"/>
      <c r="Y70" s="131"/>
      <c r="Z70" s="131"/>
      <c r="AA70" s="131"/>
      <c r="AB70" s="131"/>
      <c r="AC70" s="131"/>
      <c r="AD70" s="131"/>
      <c r="AE70" s="131"/>
      <c r="AF70" s="131"/>
      <c r="AG70" s="131"/>
      <c r="AH70" s="131"/>
      <c r="AI70" s="131"/>
      <c r="AJ70" s="131"/>
      <c r="AK70" s="131"/>
      <c r="AL70" s="131"/>
      <c r="AM70" s="131"/>
      <c r="AN70" s="131"/>
      <c r="AO70" s="131"/>
      <c r="AP70" s="131"/>
      <c r="AQ70" s="131"/>
      <c r="AR70" s="131"/>
      <c r="AS70" s="131"/>
      <c r="AT70" s="131"/>
      <c r="AU70" s="131"/>
      <c r="AV70" s="131"/>
      <c r="AW70" s="131"/>
      <c r="AX70" s="131"/>
      <c r="AY70" s="131"/>
      <c r="AZ70" s="131"/>
      <c r="BA70" s="131"/>
      <c r="BB70" s="131"/>
      <c r="BC70" s="131"/>
      <c r="BD70" s="131"/>
    </row>
    <row r="71" spans="1:56" s="132" customFormat="1" ht="48" customHeight="1" outlineLevel="1">
      <c r="A71" s="121" t="s">
        <v>252</v>
      </c>
      <c r="B71" s="122" t="s">
        <v>253</v>
      </c>
      <c r="C71" s="121" t="s">
        <v>121</v>
      </c>
      <c r="D71" s="122" t="s">
        <v>120</v>
      </c>
      <c r="E71" s="121" t="s">
        <v>222</v>
      </c>
      <c r="F71" s="122" t="s">
        <v>185</v>
      </c>
      <c r="G71" s="121" t="s">
        <v>183</v>
      </c>
      <c r="H71" s="122" t="s">
        <v>182</v>
      </c>
      <c r="I71" s="123">
        <v>44.8</v>
      </c>
      <c r="J71" s="123">
        <v>44.8</v>
      </c>
      <c r="K71" s="120">
        <f t="shared" si="0"/>
        <v>100</v>
      </c>
      <c r="L71" s="131"/>
      <c r="M71" s="131"/>
      <c r="N71" s="131"/>
      <c r="O71" s="131"/>
      <c r="P71" s="131"/>
      <c r="Q71" s="131"/>
      <c r="R71" s="131"/>
      <c r="S71" s="131"/>
      <c r="T71" s="131"/>
      <c r="U71" s="131"/>
      <c r="V71" s="131"/>
      <c r="W71" s="131"/>
      <c r="X71" s="131"/>
      <c r="Y71" s="131"/>
      <c r="Z71" s="131"/>
      <c r="AA71" s="131"/>
      <c r="AB71" s="131"/>
      <c r="AC71" s="131"/>
      <c r="AD71" s="131"/>
      <c r="AE71" s="131"/>
      <c r="AF71" s="131"/>
      <c r="AG71" s="131"/>
      <c r="AH71" s="131"/>
      <c r="AI71" s="131"/>
      <c r="AJ71" s="131"/>
      <c r="AK71" s="131"/>
      <c r="AL71" s="131"/>
      <c r="AM71" s="131"/>
      <c r="AN71" s="131"/>
      <c r="AO71" s="131"/>
      <c r="AP71" s="131"/>
      <c r="AQ71" s="131"/>
      <c r="AR71" s="131"/>
      <c r="AS71" s="131"/>
      <c r="AT71" s="131"/>
      <c r="AU71" s="131"/>
      <c r="AV71" s="131"/>
      <c r="AW71" s="131"/>
      <c r="AX71" s="131"/>
      <c r="AY71" s="131"/>
      <c r="AZ71" s="131"/>
      <c r="BA71" s="131"/>
      <c r="BB71" s="131"/>
      <c r="BC71" s="131"/>
      <c r="BD71" s="131"/>
    </row>
    <row r="72" spans="1:56" s="132" customFormat="1" ht="74.25" customHeight="1" outlineLevel="2">
      <c r="A72" s="116" t="s">
        <v>252</v>
      </c>
      <c r="B72" s="117" t="s">
        <v>253</v>
      </c>
      <c r="C72" s="116" t="s">
        <v>121</v>
      </c>
      <c r="D72" s="117" t="s">
        <v>120</v>
      </c>
      <c r="E72" s="116" t="s">
        <v>223</v>
      </c>
      <c r="F72" s="117" t="s">
        <v>224</v>
      </c>
      <c r="G72" s="116"/>
      <c r="H72" s="117"/>
      <c r="I72" s="118">
        <v>291.7</v>
      </c>
      <c r="J72" s="118">
        <v>291.7</v>
      </c>
      <c r="K72" s="120">
        <f t="shared" ref="K72:K111" si="1">J72/I72*100</f>
        <v>100</v>
      </c>
      <c r="L72" s="131"/>
      <c r="M72" s="131"/>
      <c r="N72" s="131"/>
      <c r="O72" s="131"/>
      <c r="P72" s="131"/>
      <c r="Q72" s="131"/>
      <c r="R72" s="131"/>
      <c r="S72" s="131"/>
      <c r="T72" s="131"/>
      <c r="U72" s="131"/>
      <c r="V72" s="131"/>
      <c r="W72" s="131"/>
      <c r="X72" s="131"/>
      <c r="Y72" s="131"/>
      <c r="Z72" s="131"/>
      <c r="AA72" s="131"/>
      <c r="AB72" s="131"/>
      <c r="AC72" s="131"/>
      <c r="AD72" s="131"/>
      <c r="AE72" s="131"/>
      <c r="AF72" s="131"/>
      <c r="AG72" s="131"/>
      <c r="AH72" s="131"/>
      <c r="AI72" s="131"/>
      <c r="AJ72" s="131"/>
      <c r="AK72" s="131"/>
      <c r="AL72" s="131"/>
      <c r="AM72" s="131"/>
      <c r="AN72" s="131"/>
      <c r="AO72" s="131"/>
      <c r="AP72" s="131"/>
      <c r="AQ72" s="131"/>
      <c r="AR72" s="131"/>
      <c r="AS72" s="131"/>
      <c r="AT72" s="131"/>
      <c r="AU72" s="131"/>
      <c r="AV72" s="131"/>
      <c r="AW72" s="131"/>
      <c r="AX72" s="131"/>
      <c r="AY72" s="131"/>
      <c r="AZ72" s="131"/>
      <c r="BA72" s="131"/>
      <c r="BB72" s="131"/>
      <c r="BC72" s="131"/>
      <c r="BD72" s="131"/>
    </row>
    <row r="73" spans="1:56" s="132" customFormat="1" ht="45.75" customHeight="1" outlineLevel="3">
      <c r="A73" s="116" t="s">
        <v>252</v>
      </c>
      <c r="B73" s="117" t="s">
        <v>253</v>
      </c>
      <c r="C73" s="116" t="s">
        <v>121</v>
      </c>
      <c r="D73" s="117" t="s">
        <v>120</v>
      </c>
      <c r="E73" s="116" t="s">
        <v>225</v>
      </c>
      <c r="F73" s="117" t="s">
        <v>226</v>
      </c>
      <c r="G73" s="116"/>
      <c r="H73" s="117"/>
      <c r="I73" s="118">
        <v>291.7</v>
      </c>
      <c r="J73" s="118">
        <v>291.7</v>
      </c>
      <c r="K73" s="120">
        <f t="shared" si="1"/>
        <v>100</v>
      </c>
      <c r="L73" s="131"/>
      <c r="M73" s="131"/>
      <c r="N73" s="131"/>
      <c r="O73" s="131"/>
      <c r="P73" s="131"/>
      <c r="Q73" s="131"/>
      <c r="R73" s="131"/>
      <c r="S73" s="131"/>
      <c r="T73" s="131"/>
      <c r="U73" s="131"/>
      <c r="V73" s="131"/>
      <c r="W73" s="131"/>
      <c r="X73" s="131"/>
      <c r="Y73" s="131"/>
      <c r="Z73" s="131"/>
      <c r="AA73" s="131"/>
      <c r="AB73" s="131"/>
      <c r="AC73" s="131"/>
      <c r="AD73" s="131"/>
      <c r="AE73" s="131"/>
      <c r="AF73" s="131"/>
      <c r="AG73" s="131"/>
      <c r="AH73" s="131"/>
      <c r="AI73" s="131"/>
      <c r="AJ73" s="131"/>
      <c r="AK73" s="131"/>
      <c r="AL73" s="131"/>
      <c r="AM73" s="131"/>
      <c r="AN73" s="131"/>
      <c r="AO73" s="131"/>
      <c r="AP73" s="131"/>
      <c r="AQ73" s="131"/>
      <c r="AR73" s="131"/>
      <c r="AS73" s="131"/>
      <c r="AT73" s="131"/>
      <c r="AU73" s="131"/>
      <c r="AV73" s="131"/>
      <c r="AW73" s="131"/>
      <c r="AX73" s="131"/>
      <c r="AY73" s="131"/>
      <c r="AZ73" s="131"/>
      <c r="BA73" s="131"/>
      <c r="BB73" s="131"/>
      <c r="BC73" s="131"/>
      <c r="BD73" s="131"/>
    </row>
    <row r="74" spans="1:56" s="132" customFormat="1" ht="45.75" customHeight="1" outlineLevel="4">
      <c r="A74" s="116" t="s">
        <v>252</v>
      </c>
      <c r="B74" s="117" t="s">
        <v>253</v>
      </c>
      <c r="C74" s="116" t="s">
        <v>121</v>
      </c>
      <c r="D74" s="117" t="s">
        <v>120</v>
      </c>
      <c r="E74" s="116" t="s">
        <v>225</v>
      </c>
      <c r="F74" s="117" t="s">
        <v>226</v>
      </c>
      <c r="G74" s="116" t="s">
        <v>183</v>
      </c>
      <c r="H74" s="117" t="s">
        <v>182</v>
      </c>
      <c r="I74" s="118">
        <v>291.7</v>
      </c>
      <c r="J74" s="118">
        <v>291.7</v>
      </c>
      <c r="K74" s="124">
        <f t="shared" si="1"/>
        <v>100</v>
      </c>
      <c r="L74" s="131"/>
      <c r="M74" s="131"/>
      <c r="N74" s="131"/>
      <c r="O74" s="131"/>
      <c r="P74" s="131"/>
      <c r="Q74" s="131"/>
      <c r="R74" s="131"/>
      <c r="S74" s="131"/>
      <c r="T74" s="131"/>
      <c r="U74" s="131"/>
      <c r="V74" s="131"/>
      <c r="W74" s="131"/>
      <c r="X74" s="131"/>
      <c r="Y74" s="131"/>
      <c r="Z74" s="131"/>
      <c r="AA74" s="131"/>
      <c r="AB74" s="131"/>
      <c r="AC74" s="131"/>
      <c r="AD74" s="131"/>
      <c r="AE74" s="131"/>
      <c r="AF74" s="131"/>
      <c r="AG74" s="131"/>
      <c r="AH74" s="131"/>
      <c r="AI74" s="131"/>
      <c r="AJ74" s="131"/>
      <c r="AK74" s="131"/>
      <c r="AL74" s="131"/>
      <c r="AM74" s="131"/>
      <c r="AN74" s="131"/>
      <c r="AO74" s="131"/>
      <c r="AP74" s="131"/>
      <c r="AQ74" s="131"/>
      <c r="AR74" s="131"/>
      <c r="AS74" s="131"/>
      <c r="AT74" s="131"/>
      <c r="AU74" s="131"/>
      <c r="AV74" s="131"/>
      <c r="AW74" s="131"/>
      <c r="AX74" s="131"/>
      <c r="AY74" s="131"/>
      <c r="AZ74" s="131"/>
      <c r="BA74" s="131"/>
      <c r="BB74" s="131"/>
      <c r="BC74" s="131"/>
      <c r="BD74" s="131"/>
    </row>
    <row r="75" spans="1:56" s="132" customFormat="1" ht="45.75" customHeight="1" outlineLevel="5">
      <c r="A75" s="121" t="s">
        <v>252</v>
      </c>
      <c r="B75" s="122" t="s">
        <v>253</v>
      </c>
      <c r="C75" s="121" t="s">
        <v>121</v>
      </c>
      <c r="D75" s="122" t="s">
        <v>120</v>
      </c>
      <c r="E75" s="121" t="s">
        <v>225</v>
      </c>
      <c r="F75" s="122" t="s">
        <v>226</v>
      </c>
      <c r="G75" s="121" t="s">
        <v>183</v>
      </c>
      <c r="H75" s="122" t="s">
        <v>182</v>
      </c>
      <c r="I75" s="123">
        <v>291.7</v>
      </c>
      <c r="J75" s="123">
        <v>291.7</v>
      </c>
      <c r="K75" s="124">
        <f t="shared" si="1"/>
        <v>100</v>
      </c>
      <c r="L75" s="131"/>
      <c r="M75" s="131"/>
      <c r="N75" s="131"/>
      <c r="O75" s="131"/>
      <c r="P75" s="131"/>
      <c r="Q75" s="131"/>
      <c r="R75" s="131"/>
      <c r="S75" s="131"/>
      <c r="T75" s="131"/>
      <c r="U75" s="131"/>
      <c r="V75" s="131"/>
      <c r="W75" s="131"/>
      <c r="X75" s="131"/>
      <c r="Y75" s="131"/>
      <c r="Z75" s="131"/>
      <c r="AA75" s="131"/>
      <c r="AB75" s="131"/>
      <c r="AC75" s="131"/>
      <c r="AD75" s="131"/>
      <c r="AE75" s="131"/>
      <c r="AF75" s="131"/>
      <c r="AG75" s="131"/>
      <c r="AH75" s="131"/>
      <c r="AI75" s="131"/>
      <c r="AJ75" s="131"/>
      <c r="AK75" s="131"/>
      <c r="AL75" s="131"/>
      <c r="AM75" s="131"/>
      <c r="AN75" s="131"/>
      <c r="AO75" s="131"/>
      <c r="AP75" s="131"/>
      <c r="AQ75" s="131"/>
      <c r="AR75" s="131"/>
      <c r="AS75" s="131"/>
      <c r="AT75" s="131"/>
      <c r="AU75" s="131"/>
      <c r="AV75" s="131"/>
      <c r="AW75" s="131"/>
      <c r="AX75" s="131"/>
      <c r="AY75" s="131"/>
      <c r="AZ75" s="131"/>
      <c r="BA75" s="131"/>
      <c r="BB75" s="131"/>
      <c r="BC75" s="131"/>
      <c r="BD75" s="131"/>
    </row>
    <row r="76" spans="1:56" s="132" customFormat="1" ht="51" customHeight="1" outlineLevel="7">
      <c r="A76" s="116" t="s">
        <v>252</v>
      </c>
      <c r="B76" s="117" t="s">
        <v>253</v>
      </c>
      <c r="C76" s="116" t="s">
        <v>135</v>
      </c>
      <c r="D76" s="117" t="s">
        <v>134</v>
      </c>
      <c r="E76" s="116"/>
      <c r="F76" s="117"/>
      <c r="G76" s="116"/>
      <c r="H76" s="117"/>
      <c r="I76" s="118">
        <v>6019.8</v>
      </c>
      <c r="J76" s="118">
        <v>5996.2</v>
      </c>
      <c r="K76" s="120">
        <f t="shared" si="1"/>
        <v>99.607960397355384</v>
      </c>
      <c r="L76" s="131"/>
      <c r="M76" s="131"/>
      <c r="N76" s="131"/>
      <c r="O76" s="131"/>
      <c r="P76" s="131"/>
      <c r="Q76" s="131"/>
      <c r="R76" s="131"/>
      <c r="S76" s="131"/>
      <c r="T76" s="131"/>
      <c r="U76" s="131"/>
      <c r="V76" s="131"/>
      <c r="W76" s="131"/>
      <c r="X76" s="131"/>
      <c r="Y76" s="131"/>
      <c r="Z76" s="131"/>
      <c r="AA76" s="131"/>
      <c r="AB76" s="131"/>
      <c r="AC76" s="131"/>
      <c r="AD76" s="131"/>
      <c r="AE76" s="131"/>
      <c r="AF76" s="131"/>
      <c r="AG76" s="131"/>
      <c r="AH76" s="131"/>
      <c r="AI76" s="131"/>
      <c r="AJ76" s="131"/>
      <c r="AK76" s="131"/>
      <c r="AL76" s="131"/>
      <c r="AM76" s="131"/>
      <c r="AN76" s="131"/>
      <c r="AO76" s="131"/>
      <c r="AP76" s="131"/>
      <c r="AQ76" s="131"/>
      <c r="AR76" s="131"/>
      <c r="AS76" s="131"/>
      <c r="AT76" s="131"/>
      <c r="AU76" s="131"/>
      <c r="AV76" s="131"/>
      <c r="AW76" s="131"/>
      <c r="AX76" s="131"/>
      <c r="AY76" s="131"/>
      <c r="AZ76" s="131"/>
      <c r="BA76" s="131"/>
      <c r="BB76" s="131"/>
      <c r="BC76" s="131"/>
      <c r="BD76" s="131"/>
    </row>
    <row r="77" spans="1:56" s="132" customFormat="1" ht="51" customHeight="1" outlineLevel="7">
      <c r="A77" s="116" t="s">
        <v>252</v>
      </c>
      <c r="B77" s="117" t="s">
        <v>253</v>
      </c>
      <c r="C77" s="116" t="s">
        <v>137</v>
      </c>
      <c r="D77" s="117" t="s">
        <v>136</v>
      </c>
      <c r="E77" s="116" t="s">
        <v>227</v>
      </c>
      <c r="F77" s="117" t="s">
        <v>136</v>
      </c>
      <c r="G77" s="116"/>
      <c r="H77" s="117"/>
      <c r="I77" s="118">
        <v>6019.8</v>
      </c>
      <c r="J77" s="118">
        <v>5996.2</v>
      </c>
      <c r="K77" s="120">
        <f t="shared" si="1"/>
        <v>99.607960397355384</v>
      </c>
      <c r="L77" s="131"/>
      <c r="M77" s="131"/>
      <c r="N77" s="131"/>
      <c r="O77" s="131"/>
      <c r="P77" s="131"/>
      <c r="Q77" s="131"/>
      <c r="R77" s="131"/>
      <c r="S77" s="131"/>
      <c r="T77" s="131"/>
      <c r="U77" s="131"/>
      <c r="V77" s="131"/>
      <c r="W77" s="131"/>
      <c r="X77" s="131"/>
      <c r="Y77" s="131"/>
      <c r="Z77" s="131"/>
      <c r="AA77" s="131"/>
      <c r="AB77" s="131"/>
      <c r="AC77" s="131"/>
      <c r="AD77" s="131"/>
      <c r="AE77" s="131"/>
      <c r="AF77" s="131"/>
      <c r="AG77" s="131"/>
      <c r="AH77" s="131"/>
      <c r="AI77" s="131"/>
      <c r="AJ77" s="131"/>
      <c r="AK77" s="131"/>
      <c r="AL77" s="131"/>
      <c r="AM77" s="131"/>
      <c r="AN77" s="131"/>
      <c r="AO77" s="131"/>
      <c r="AP77" s="131"/>
      <c r="AQ77" s="131"/>
      <c r="AR77" s="131"/>
      <c r="AS77" s="131"/>
      <c r="AT77" s="131"/>
      <c r="AU77" s="131"/>
      <c r="AV77" s="131"/>
      <c r="AW77" s="131"/>
      <c r="AX77" s="131"/>
      <c r="AY77" s="131"/>
      <c r="AZ77" s="131"/>
      <c r="BA77" s="131"/>
      <c r="BB77" s="131"/>
      <c r="BC77" s="131"/>
      <c r="BD77" s="131"/>
    </row>
    <row r="78" spans="1:56" s="132" customFormat="1" ht="51" customHeight="1" outlineLevel="7">
      <c r="A78" s="116" t="s">
        <v>252</v>
      </c>
      <c r="B78" s="117" t="s">
        <v>253</v>
      </c>
      <c r="C78" s="116" t="s">
        <v>137</v>
      </c>
      <c r="D78" s="117" t="s">
        <v>136</v>
      </c>
      <c r="E78" s="116" t="s">
        <v>228</v>
      </c>
      <c r="F78" s="117" t="s">
        <v>229</v>
      </c>
      <c r="G78" s="116"/>
      <c r="H78" s="117"/>
      <c r="I78" s="118">
        <v>6019.8</v>
      </c>
      <c r="J78" s="118">
        <v>5996.2</v>
      </c>
      <c r="K78" s="120">
        <f t="shared" si="1"/>
        <v>99.607960397355384</v>
      </c>
      <c r="L78" s="131"/>
      <c r="M78" s="131"/>
      <c r="N78" s="131"/>
      <c r="O78" s="131"/>
      <c r="P78" s="131"/>
      <c r="Q78" s="131"/>
      <c r="R78" s="131"/>
      <c r="S78" s="131"/>
      <c r="T78" s="131"/>
      <c r="U78" s="131"/>
      <c r="V78" s="131"/>
      <c r="W78" s="131"/>
      <c r="X78" s="131"/>
      <c r="Y78" s="131"/>
      <c r="Z78" s="131"/>
      <c r="AA78" s="131"/>
      <c r="AB78" s="131"/>
      <c r="AC78" s="131"/>
      <c r="AD78" s="131"/>
      <c r="AE78" s="131"/>
      <c r="AF78" s="131"/>
      <c r="AG78" s="131"/>
      <c r="AH78" s="131"/>
      <c r="AI78" s="131"/>
      <c r="AJ78" s="131"/>
      <c r="AK78" s="131"/>
      <c r="AL78" s="131"/>
      <c r="AM78" s="131"/>
      <c r="AN78" s="131"/>
      <c r="AO78" s="131"/>
      <c r="AP78" s="131"/>
      <c r="AQ78" s="131"/>
      <c r="AR78" s="131"/>
      <c r="AS78" s="131"/>
      <c r="AT78" s="131"/>
      <c r="AU78" s="131"/>
      <c r="AV78" s="131"/>
      <c r="AW78" s="131"/>
      <c r="AX78" s="131"/>
      <c r="AY78" s="131"/>
      <c r="AZ78" s="131"/>
      <c r="BA78" s="131"/>
      <c r="BB78" s="131"/>
      <c r="BC78" s="131"/>
      <c r="BD78" s="131"/>
    </row>
    <row r="79" spans="1:56" s="132" customFormat="1" ht="51" customHeight="1" outlineLevel="7">
      <c r="A79" s="116" t="s">
        <v>252</v>
      </c>
      <c r="B79" s="117" t="s">
        <v>253</v>
      </c>
      <c r="C79" s="116" t="s">
        <v>137</v>
      </c>
      <c r="D79" s="117" t="s">
        <v>136</v>
      </c>
      <c r="E79" s="116" t="s">
        <v>230</v>
      </c>
      <c r="F79" s="117" t="s">
        <v>231</v>
      </c>
      <c r="G79" s="116"/>
      <c r="H79" s="117"/>
      <c r="I79" s="118">
        <v>6019.8</v>
      </c>
      <c r="J79" s="118">
        <v>5996.2</v>
      </c>
      <c r="K79" s="120">
        <f t="shared" si="1"/>
        <v>99.607960397355384</v>
      </c>
      <c r="L79" s="131"/>
      <c r="M79" s="131"/>
      <c r="N79" s="131"/>
      <c r="O79" s="131"/>
      <c r="P79" s="131"/>
      <c r="Q79" s="131"/>
      <c r="R79" s="131"/>
      <c r="S79" s="131"/>
      <c r="T79" s="131"/>
      <c r="U79" s="131"/>
      <c r="V79" s="131"/>
      <c r="W79" s="131"/>
      <c r="X79" s="131"/>
      <c r="Y79" s="131"/>
      <c r="Z79" s="131"/>
      <c r="AA79" s="131"/>
      <c r="AB79" s="131"/>
      <c r="AC79" s="131"/>
      <c r="AD79" s="131"/>
      <c r="AE79" s="131"/>
      <c r="AF79" s="131"/>
      <c r="AG79" s="131"/>
      <c r="AH79" s="131"/>
      <c r="AI79" s="131"/>
      <c r="AJ79" s="131"/>
      <c r="AK79" s="131"/>
      <c r="AL79" s="131"/>
      <c r="AM79" s="131"/>
      <c r="AN79" s="131"/>
      <c r="AO79" s="131"/>
      <c r="AP79" s="131"/>
      <c r="AQ79" s="131"/>
      <c r="AR79" s="131"/>
      <c r="AS79" s="131"/>
      <c r="AT79" s="131"/>
      <c r="AU79" s="131"/>
      <c r="AV79" s="131"/>
      <c r="AW79" s="131"/>
      <c r="AX79" s="131"/>
      <c r="AY79" s="131"/>
      <c r="AZ79" s="131"/>
      <c r="BA79" s="131"/>
      <c r="BB79" s="131"/>
      <c r="BC79" s="131"/>
      <c r="BD79" s="131"/>
    </row>
    <row r="80" spans="1:56" s="132" customFormat="1" ht="44.25" customHeight="1" outlineLevel="2">
      <c r="A80" s="116" t="s">
        <v>252</v>
      </c>
      <c r="B80" s="117" t="s">
        <v>253</v>
      </c>
      <c r="C80" s="116" t="s">
        <v>137</v>
      </c>
      <c r="D80" s="117" t="s">
        <v>136</v>
      </c>
      <c r="E80" s="116" t="s">
        <v>232</v>
      </c>
      <c r="F80" s="117" t="s">
        <v>171</v>
      </c>
      <c r="G80" s="116"/>
      <c r="H80" s="117"/>
      <c r="I80" s="118">
        <v>4612.3999999999996</v>
      </c>
      <c r="J80" s="118">
        <v>4595.7</v>
      </c>
      <c r="K80" s="120">
        <f t="shared" si="1"/>
        <v>99.637932529702539</v>
      </c>
      <c r="L80" s="131"/>
      <c r="M80" s="131"/>
      <c r="N80" s="131"/>
      <c r="O80" s="131"/>
      <c r="P80" s="131"/>
      <c r="Q80" s="131"/>
      <c r="R80" s="131"/>
      <c r="S80" s="131"/>
      <c r="T80" s="131"/>
      <c r="U80" s="131"/>
      <c r="V80" s="131"/>
      <c r="W80" s="131"/>
      <c r="X80" s="131"/>
      <c r="Y80" s="131"/>
      <c r="Z80" s="131"/>
      <c r="AA80" s="131"/>
      <c r="AB80" s="131"/>
      <c r="AC80" s="131"/>
      <c r="AD80" s="131"/>
      <c r="AE80" s="131"/>
      <c r="AF80" s="131"/>
      <c r="AG80" s="131"/>
      <c r="AH80" s="131"/>
      <c r="AI80" s="131"/>
      <c r="AJ80" s="131"/>
      <c r="AK80" s="131"/>
      <c r="AL80" s="131"/>
      <c r="AM80" s="131"/>
      <c r="AN80" s="131"/>
      <c r="AO80" s="131"/>
      <c r="AP80" s="131"/>
      <c r="AQ80" s="131"/>
      <c r="AR80" s="131"/>
      <c r="AS80" s="131"/>
      <c r="AT80" s="131"/>
      <c r="AU80" s="131"/>
      <c r="AV80" s="131"/>
      <c r="AW80" s="131"/>
      <c r="AX80" s="131"/>
      <c r="AY80" s="131"/>
      <c r="AZ80" s="131"/>
      <c r="BA80" s="131"/>
      <c r="BB80" s="131"/>
      <c r="BC80" s="131"/>
      <c r="BD80" s="131"/>
    </row>
    <row r="81" spans="1:56" s="132" customFormat="1" ht="115.5" customHeight="1" outlineLevel="3">
      <c r="A81" s="116" t="s">
        <v>252</v>
      </c>
      <c r="B81" s="117" t="s">
        <v>253</v>
      </c>
      <c r="C81" s="116" t="s">
        <v>137</v>
      </c>
      <c r="D81" s="117" t="s">
        <v>136</v>
      </c>
      <c r="E81" s="116" t="s">
        <v>232</v>
      </c>
      <c r="F81" s="117" t="s">
        <v>171</v>
      </c>
      <c r="G81" s="116" t="s">
        <v>173</v>
      </c>
      <c r="H81" s="117" t="s">
        <v>172</v>
      </c>
      <c r="I81" s="118">
        <v>4612.3999999999996</v>
      </c>
      <c r="J81" s="118">
        <v>4595.7</v>
      </c>
      <c r="K81" s="120">
        <f t="shared" si="1"/>
        <v>99.637932529702539</v>
      </c>
      <c r="L81" s="131"/>
      <c r="M81" s="131"/>
      <c r="N81" s="131"/>
      <c r="O81" s="131"/>
      <c r="P81" s="131"/>
      <c r="Q81" s="131"/>
      <c r="R81" s="131"/>
      <c r="S81" s="131"/>
      <c r="T81" s="131"/>
      <c r="U81" s="131"/>
      <c r="V81" s="131"/>
      <c r="W81" s="131"/>
      <c r="X81" s="131"/>
      <c r="Y81" s="131"/>
      <c r="Z81" s="131"/>
      <c r="AA81" s="131"/>
      <c r="AB81" s="131"/>
      <c r="AC81" s="131"/>
      <c r="AD81" s="131"/>
      <c r="AE81" s="131"/>
      <c r="AF81" s="131"/>
      <c r="AG81" s="131"/>
      <c r="AH81" s="131"/>
      <c r="AI81" s="131"/>
      <c r="AJ81" s="131"/>
      <c r="AK81" s="131"/>
      <c r="AL81" s="131"/>
      <c r="AM81" s="131"/>
      <c r="AN81" s="131"/>
      <c r="AO81" s="131"/>
      <c r="AP81" s="131"/>
      <c r="AQ81" s="131"/>
      <c r="AR81" s="131"/>
      <c r="AS81" s="131"/>
      <c r="AT81" s="131"/>
      <c r="AU81" s="131"/>
      <c r="AV81" s="131"/>
      <c r="AW81" s="131"/>
      <c r="AX81" s="131"/>
      <c r="AY81" s="131"/>
      <c r="AZ81" s="131"/>
      <c r="BA81" s="131"/>
      <c r="BB81" s="131"/>
      <c r="BC81" s="131"/>
      <c r="BD81" s="131"/>
    </row>
    <row r="82" spans="1:56" s="132" customFormat="1" ht="115.5" customHeight="1" outlineLevel="4">
      <c r="A82" s="121" t="s">
        <v>252</v>
      </c>
      <c r="B82" s="122" t="s">
        <v>253</v>
      </c>
      <c r="C82" s="121" t="s">
        <v>137</v>
      </c>
      <c r="D82" s="122" t="s">
        <v>136</v>
      </c>
      <c r="E82" s="121" t="s">
        <v>232</v>
      </c>
      <c r="F82" s="122" t="s">
        <v>171</v>
      </c>
      <c r="G82" s="121" t="s">
        <v>173</v>
      </c>
      <c r="H82" s="122" t="s">
        <v>172</v>
      </c>
      <c r="I82" s="123">
        <v>4612.3999999999996</v>
      </c>
      <c r="J82" s="123">
        <v>4595.7</v>
      </c>
      <c r="K82" s="124">
        <f t="shared" si="1"/>
        <v>99.637932529702539</v>
      </c>
      <c r="L82" s="131"/>
      <c r="M82" s="131"/>
      <c r="N82" s="131"/>
      <c r="O82" s="131"/>
      <c r="P82" s="131"/>
      <c r="Q82" s="131"/>
      <c r="R82" s="131"/>
      <c r="S82" s="131"/>
      <c r="T82" s="131"/>
      <c r="U82" s="131"/>
      <c r="V82" s="131"/>
      <c r="W82" s="131"/>
      <c r="X82" s="131"/>
      <c r="Y82" s="131"/>
      <c r="Z82" s="131"/>
      <c r="AA82" s="131"/>
      <c r="AB82" s="131"/>
      <c r="AC82" s="131"/>
      <c r="AD82" s="131"/>
      <c r="AE82" s="131"/>
      <c r="AF82" s="131"/>
      <c r="AG82" s="131"/>
      <c r="AH82" s="131"/>
      <c r="AI82" s="131"/>
      <c r="AJ82" s="131"/>
      <c r="AK82" s="131"/>
      <c r="AL82" s="131"/>
      <c r="AM82" s="131"/>
      <c r="AN82" s="131"/>
      <c r="AO82" s="131"/>
      <c r="AP82" s="131"/>
      <c r="AQ82" s="131"/>
      <c r="AR82" s="131"/>
      <c r="AS82" s="131"/>
      <c r="AT82" s="131"/>
      <c r="AU82" s="131"/>
      <c r="AV82" s="131"/>
      <c r="AW82" s="131"/>
      <c r="AX82" s="131"/>
      <c r="AY82" s="131"/>
      <c r="AZ82" s="131"/>
      <c r="BA82" s="131"/>
      <c r="BB82" s="131"/>
      <c r="BC82" s="131"/>
      <c r="BD82" s="131"/>
    </row>
    <row r="83" spans="1:56" s="132" customFormat="1" ht="47.25" customHeight="1" outlineLevel="5">
      <c r="A83" s="116" t="s">
        <v>252</v>
      </c>
      <c r="B83" s="117" t="s">
        <v>253</v>
      </c>
      <c r="C83" s="116" t="s">
        <v>137</v>
      </c>
      <c r="D83" s="117" t="s">
        <v>136</v>
      </c>
      <c r="E83" s="116" t="s">
        <v>233</v>
      </c>
      <c r="F83" s="117" t="s">
        <v>181</v>
      </c>
      <c r="G83" s="116"/>
      <c r="H83" s="117"/>
      <c r="I83" s="118">
        <v>980.8</v>
      </c>
      <c r="J83" s="118">
        <v>973.9</v>
      </c>
      <c r="K83" s="124">
        <f t="shared" si="1"/>
        <v>99.29649265905384</v>
      </c>
      <c r="L83" s="131"/>
      <c r="M83" s="131"/>
      <c r="N83" s="131"/>
      <c r="O83" s="131"/>
      <c r="P83" s="131"/>
      <c r="Q83" s="131"/>
      <c r="R83" s="131"/>
      <c r="S83" s="131"/>
      <c r="T83" s="131"/>
      <c r="U83" s="131"/>
      <c r="V83" s="131"/>
      <c r="W83" s="131"/>
      <c r="X83" s="131"/>
      <c r="Y83" s="131"/>
      <c r="Z83" s="131"/>
      <c r="AA83" s="131"/>
      <c r="AB83" s="131"/>
      <c r="AC83" s="131"/>
      <c r="AD83" s="131"/>
      <c r="AE83" s="131"/>
      <c r="AF83" s="131"/>
      <c r="AG83" s="131"/>
      <c r="AH83" s="131"/>
      <c r="AI83" s="131"/>
      <c r="AJ83" s="131"/>
      <c r="AK83" s="131"/>
      <c r="AL83" s="131"/>
      <c r="AM83" s="131"/>
      <c r="AN83" s="131"/>
      <c r="AO83" s="131"/>
      <c r="AP83" s="131"/>
      <c r="AQ83" s="131"/>
      <c r="AR83" s="131"/>
      <c r="AS83" s="131"/>
      <c r="AT83" s="131"/>
      <c r="AU83" s="131"/>
      <c r="AV83" s="131"/>
      <c r="AW83" s="131"/>
      <c r="AX83" s="131"/>
      <c r="AY83" s="131"/>
      <c r="AZ83" s="131"/>
      <c r="BA83" s="131"/>
      <c r="BB83" s="131"/>
      <c r="BC83" s="131"/>
      <c r="BD83" s="131"/>
    </row>
    <row r="84" spans="1:56" s="132" customFormat="1" ht="47.25" customHeight="1" outlineLevel="7">
      <c r="A84" s="116" t="s">
        <v>252</v>
      </c>
      <c r="B84" s="117" t="s">
        <v>253</v>
      </c>
      <c r="C84" s="116" t="s">
        <v>137</v>
      </c>
      <c r="D84" s="117" t="s">
        <v>136</v>
      </c>
      <c r="E84" s="116" t="s">
        <v>233</v>
      </c>
      <c r="F84" s="117" t="s">
        <v>181</v>
      </c>
      <c r="G84" s="116" t="s">
        <v>183</v>
      </c>
      <c r="H84" s="117" t="s">
        <v>182</v>
      </c>
      <c r="I84" s="118">
        <v>980.8</v>
      </c>
      <c r="J84" s="118">
        <v>973.9</v>
      </c>
      <c r="K84" s="120">
        <f t="shared" si="1"/>
        <v>99.29649265905384</v>
      </c>
      <c r="L84" s="131"/>
      <c r="M84" s="131"/>
      <c r="N84" s="131"/>
      <c r="O84" s="131"/>
      <c r="P84" s="131"/>
      <c r="Q84" s="131"/>
      <c r="R84" s="131"/>
      <c r="S84" s="131"/>
      <c r="T84" s="131"/>
      <c r="U84" s="131"/>
      <c r="V84" s="131"/>
      <c r="W84" s="131"/>
      <c r="X84" s="131"/>
      <c r="Y84" s="131"/>
      <c r="Z84" s="131"/>
      <c r="AA84" s="131"/>
      <c r="AB84" s="131"/>
      <c r="AC84" s="131"/>
      <c r="AD84" s="131"/>
      <c r="AE84" s="131"/>
      <c r="AF84" s="131"/>
      <c r="AG84" s="131"/>
      <c r="AH84" s="131"/>
      <c r="AI84" s="131"/>
      <c r="AJ84" s="131"/>
      <c r="AK84" s="131"/>
      <c r="AL84" s="131"/>
      <c r="AM84" s="131"/>
      <c r="AN84" s="131"/>
      <c r="AO84" s="131"/>
      <c r="AP84" s="131"/>
      <c r="AQ84" s="131"/>
      <c r="AR84" s="131"/>
      <c r="AS84" s="131"/>
      <c r="AT84" s="131"/>
      <c r="AU84" s="131"/>
      <c r="AV84" s="131"/>
      <c r="AW84" s="131"/>
      <c r="AX84" s="131"/>
      <c r="AY84" s="131"/>
      <c r="AZ84" s="131"/>
      <c r="BA84" s="131"/>
      <c r="BB84" s="131"/>
      <c r="BC84" s="131"/>
      <c r="BD84" s="131"/>
    </row>
    <row r="85" spans="1:56" s="132" customFormat="1" ht="48" customHeight="1" outlineLevel="7">
      <c r="A85" s="121" t="s">
        <v>252</v>
      </c>
      <c r="B85" s="122" t="s">
        <v>253</v>
      </c>
      <c r="C85" s="121" t="s">
        <v>137</v>
      </c>
      <c r="D85" s="122" t="s">
        <v>136</v>
      </c>
      <c r="E85" s="121" t="s">
        <v>233</v>
      </c>
      <c r="F85" s="122" t="s">
        <v>181</v>
      </c>
      <c r="G85" s="121" t="s">
        <v>183</v>
      </c>
      <c r="H85" s="122" t="s">
        <v>182</v>
      </c>
      <c r="I85" s="123">
        <v>980.8</v>
      </c>
      <c r="J85" s="123">
        <v>973.9</v>
      </c>
      <c r="K85" s="120">
        <f t="shared" si="1"/>
        <v>99.29649265905384</v>
      </c>
      <c r="L85" s="131"/>
      <c r="M85" s="131"/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131"/>
      <c r="AB85" s="131"/>
      <c r="AC85" s="131"/>
      <c r="AD85" s="131"/>
      <c r="AE85" s="131"/>
      <c r="AF85" s="131"/>
      <c r="AG85" s="131"/>
      <c r="AH85" s="131"/>
      <c r="AI85" s="131"/>
      <c r="AJ85" s="131"/>
      <c r="AK85" s="131"/>
      <c r="AL85" s="131"/>
      <c r="AM85" s="131"/>
      <c r="AN85" s="131"/>
      <c r="AO85" s="131"/>
      <c r="AP85" s="131"/>
      <c r="AQ85" s="131"/>
      <c r="AR85" s="131"/>
      <c r="AS85" s="131"/>
      <c r="AT85" s="131"/>
      <c r="AU85" s="131"/>
      <c r="AV85" s="131"/>
      <c r="AW85" s="131"/>
      <c r="AX85" s="131"/>
      <c r="AY85" s="131"/>
      <c r="AZ85" s="131"/>
      <c r="BA85" s="131"/>
      <c r="BB85" s="131"/>
      <c r="BC85" s="131"/>
      <c r="BD85" s="131"/>
    </row>
    <row r="86" spans="1:56" s="132" customFormat="1" ht="61.5" customHeight="1" outlineLevel="5">
      <c r="A86" s="116" t="s">
        <v>252</v>
      </c>
      <c r="B86" s="117" t="s">
        <v>253</v>
      </c>
      <c r="C86" s="116" t="s">
        <v>137</v>
      </c>
      <c r="D86" s="117" t="s">
        <v>136</v>
      </c>
      <c r="E86" s="116" t="s">
        <v>234</v>
      </c>
      <c r="F86" s="117" t="s">
        <v>185</v>
      </c>
      <c r="G86" s="116"/>
      <c r="H86" s="117"/>
      <c r="I86" s="118">
        <v>256.60000000000002</v>
      </c>
      <c r="J86" s="118">
        <v>256.60000000000002</v>
      </c>
      <c r="K86" s="120">
        <f t="shared" si="1"/>
        <v>100</v>
      </c>
      <c r="L86" s="131"/>
      <c r="M86" s="131"/>
      <c r="N86" s="131"/>
      <c r="O86" s="131"/>
      <c r="P86" s="131"/>
      <c r="Q86" s="131"/>
      <c r="R86" s="131"/>
      <c r="S86" s="131"/>
      <c r="T86" s="13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1"/>
      <c r="AG86" s="131"/>
      <c r="AH86" s="131"/>
      <c r="AI86" s="131"/>
      <c r="AJ86" s="131"/>
      <c r="AK86" s="131"/>
      <c r="AL86" s="131"/>
      <c r="AM86" s="131"/>
      <c r="AN86" s="131"/>
      <c r="AO86" s="131"/>
      <c r="AP86" s="131"/>
      <c r="AQ86" s="131"/>
      <c r="AR86" s="131"/>
      <c r="AS86" s="131"/>
      <c r="AT86" s="131"/>
      <c r="AU86" s="131"/>
      <c r="AV86" s="131"/>
      <c r="AW86" s="131"/>
      <c r="AX86" s="131"/>
      <c r="AY86" s="131"/>
      <c r="AZ86" s="131"/>
      <c r="BA86" s="131"/>
      <c r="BB86" s="131"/>
      <c r="BC86" s="131"/>
      <c r="BD86" s="131"/>
    </row>
    <row r="87" spans="1:56" s="132" customFormat="1" ht="61.5" customHeight="1" outlineLevel="7">
      <c r="A87" s="116" t="s">
        <v>252</v>
      </c>
      <c r="B87" s="117" t="s">
        <v>253</v>
      </c>
      <c r="C87" s="116" t="s">
        <v>137</v>
      </c>
      <c r="D87" s="117" t="s">
        <v>136</v>
      </c>
      <c r="E87" s="116" t="s">
        <v>234</v>
      </c>
      <c r="F87" s="117" t="s">
        <v>185</v>
      </c>
      <c r="G87" s="116" t="s">
        <v>183</v>
      </c>
      <c r="H87" s="117" t="s">
        <v>182</v>
      </c>
      <c r="I87" s="118">
        <v>256.60000000000002</v>
      </c>
      <c r="J87" s="118">
        <v>256.60000000000002</v>
      </c>
      <c r="K87" s="120">
        <f t="shared" si="1"/>
        <v>100</v>
      </c>
      <c r="L87" s="131"/>
      <c r="M87" s="131"/>
      <c r="N87" s="131"/>
      <c r="O87" s="131"/>
      <c r="P87" s="131"/>
      <c r="Q87" s="131"/>
      <c r="R87" s="131"/>
      <c r="S87" s="131"/>
      <c r="T87" s="131"/>
      <c r="U87" s="131"/>
      <c r="V87" s="131"/>
      <c r="W87" s="131"/>
      <c r="X87" s="131"/>
      <c r="Y87" s="131"/>
      <c r="Z87" s="131"/>
      <c r="AA87" s="131"/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  <c r="AL87" s="131"/>
      <c r="AM87" s="131"/>
      <c r="AN87" s="131"/>
      <c r="AO87" s="131"/>
      <c r="AP87" s="131"/>
      <c r="AQ87" s="131"/>
      <c r="AR87" s="131"/>
      <c r="AS87" s="131"/>
      <c r="AT87" s="131"/>
      <c r="AU87" s="131"/>
      <c r="AV87" s="131"/>
      <c r="AW87" s="131"/>
      <c r="AX87" s="131"/>
      <c r="AY87" s="131"/>
      <c r="AZ87" s="131"/>
      <c r="BA87" s="131"/>
      <c r="BB87" s="131"/>
      <c r="BC87" s="131"/>
      <c r="BD87" s="131"/>
    </row>
    <row r="88" spans="1:56" s="132" customFormat="1" ht="61.5" customHeight="1" outlineLevel="7">
      <c r="A88" s="121" t="s">
        <v>252</v>
      </c>
      <c r="B88" s="122" t="s">
        <v>253</v>
      </c>
      <c r="C88" s="121" t="s">
        <v>137</v>
      </c>
      <c r="D88" s="122" t="s">
        <v>136</v>
      </c>
      <c r="E88" s="121" t="s">
        <v>234</v>
      </c>
      <c r="F88" s="122" t="s">
        <v>185</v>
      </c>
      <c r="G88" s="121" t="s">
        <v>183</v>
      </c>
      <c r="H88" s="122" t="s">
        <v>182</v>
      </c>
      <c r="I88" s="123">
        <v>256.60000000000002</v>
      </c>
      <c r="J88" s="123">
        <v>256.60000000000002</v>
      </c>
      <c r="K88" s="120">
        <f t="shared" si="1"/>
        <v>100</v>
      </c>
      <c r="L88" s="131"/>
      <c r="M88" s="131"/>
      <c r="N88" s="131"/>
      <c r="O88" s="131"/>
      <c r="P88" s="131"/>
      <c r="Q88" s="131"/>
      <c r="R88" s="131"/>
      <c r="S88" s="131"/>
      <c r="T88" s="131"/>
      <c r="U88" s="131"/>
      <c r="V88" s="131"/>
      <c r="W88" s="131"/>
      <c r="X88" s="131"/>
      <c r="Y88" s="131"/>
      <c r="Z88" s="131"/>
      <c r="AA88" s="131"/>
      <c r="AB88" s="131"/>
      <c r="AC88" s="131"/>
      <c r="AD88" s="131"/>
      <c r="AE88" s="131"/>
      <c r="AF88" s="131"/>
      <c r="AG88" s="131"/>
      <c r="AH88" s="131"/>
      <c r="AI88" s="131"/>
      <c r="AJ88" s="131"/>
      <c r="AK88" s="131"/>
      <c r="AL88" s="131"/>
      <c r="AM88" s="131"/>
      <c r="AN88" s="131"/>
      <c r="AO88" s="131"/>
      <c r="AP88" s="131"/>
      <c r="AQ88" s="131"/>
      <c r="AR88" s="131"/>
      <c r="AS88" s="131"/>
      <c r="AT88" s="131"/>
      <c r="AU88" s="131"/>
      <c r="AV88" s="131"/>
      <c r="AW88" s="131"/>
      <c r="AX88" s="131"/>
      <c r="AY88" s="131"/>
      <c r="AZ88" s="131"/>
      <c r="BA88" s="131"/>
      <c r="BB88" s="131"/>
      <c r="BC88" s="131"/>
      <c r="BD88" s="131"/>
    </row>
    <row r="89" spans="1:56" s="132" customFormat="1" ht="46.5" customHeight="1" outlineLevel="3">
      <c r="A89" s="116" t="s">
        <v>252</v>
      </c>
      <c r="B89" s="117" t="s">
        <v>253</v>
      </c>
      <c r="C89" s="116" t="s">
        <v>137</v>
      </c>
      <c r="D89" s="117" t="s">
        <v>136</v>
      </c>
      <c r="E89" s="116" t="s">
        <v>235</v>
      </c>
      <c r="F89" s="117" t="s">
        <v>236</v>
      </c>
      <c r="G89" s="116"/>
      <c r="H89" s="117"/>
      <c r="I89" s="118">
        <v>45</v>
      </c>
      <c r="J89" s="118">
        <v>45</v>
      </c>
      <c r="K89" s="124">
        <f t="shared" si="1"/>
        <v>100</v>
      </c>
      <c r="L89" s="131"/>
      <c r="M89" s="131"/>
      <c r="N89" s="131"/>
      <c r="O89" s="131"/>
      <c r="P89" s="131"/>
      <c r="Q89" s="131"/>
      <c r="R89" s="131"/>
      <c r="S89" s="131"/>
      <c r="T89" s="131"/>
      <c r="U89" s="131"/>
      <c r="V89" s="131"/>
      <c r="W89" s="131"/>
      <c r="X89" s="131"/>
      <c r="Y89" s="131"/>
      <c r="Z89" s="131"/>
      <c r="AA89" s="131"/>
      <c r="AB89" s="131"/>
      <c r="AC89" s="131"/>
      <c r="AD89" s="131"/>
      <c r="AE89" s="131"/>
      <c r="AF89" s="131"/>
      <c r="AG89" s="131"/>
      <c r="AH89" s="131"/>
      <c r="AI89" s="131"/>
      <c r="AJ89" s="131"/>
      <c r="AK89" s="131"/>
      <c r="AL89" s="131"/>
      <c r="AM89" s="131"/>
      <c r="AN89" s="131"/>
      <c r="AO89" s="131"/>
      <c r="AP89" s="131"/>
      <c r="AQ89" s="131"/>
      <c r="AR89" s="131"/>
      <c r="AS89" s="131"/>
      <c r="AT89" s="131"/>
      <c r="AU89" s="131"/>
      <c r="AV89" s="131"/>
      <c r="AW89" s="131"/>
      <c r="AX89" s="131"/>
      <c r="AY89" s="131"/>
      <c r="AZ89" s="131"/>
      <c r="BA89" s="131"/>
      <c r="BB89" s="131"/>
      <c r="BC89" s="131"/>
      <c r="BD89" s="131"/>
    </row>
    <row r="90" spans="1:56" s="132" customFormat="1" ht="46.5" customHeight="1" outlineLevel="4">
      <c r="A90" s="116" t="s">
        <v>252</v>
      </c>
      <c r="B90" s="117" t="s">
        <v>253</v>
      </c>
      <c r="C90" s="116" t="s">
        <v>137</v>
      </c>
      <c r="D90" s="117" t="s">
        <v>136</v>
      </c>
      <c r="E90" s="116" t="s">
        <v>235</v>
      </c>
      <c r="F90" s="117" t="s">
        <v>236</v>
      </c>
      <c r="G90" s="116" t="s">
        <v>183</v>
      </c>
      <c r="H90" s="117" t="s">
        <v>182</v>
      </c>
      <c r="I90" s="118">
        <v>45</v>
      </c>
      <c r="J90" s="118">
        <v>45</v>
      </c>
      <c r="K90" s="120">
        <f t="shared" si="1"/>
        <v>100</v>
      </c>
      <c r="L90" s="131"/>
      <c r="M90" s="131"/>
      <c r="N90" s="131"/>
      <c r="O90" s="131"/>
      <c r="P90" s="131"/>
      <c r="Q90" s="131"/>
      <c r="R90" s="131"/>
      <c r="S90" s="131"/>
      <c r="T90" s="131"/>
      <c r="U90" s="131"/>
      <c r="V90" s="131"/>
      <c r="W90" s="131"/>
      <c r="X90" s="131"/>
      <c r="Y90" s="131"/>
      <c r="Z90" s="131"/>
      <c r="AA90" s="131"/>
      <c r="AB90" s="131"/>
      <c r="AC90" s="131"/>
      <c r="AD90" s="131"/>
      <c r="AE90" s="131"/>
      <c r="AF90" s="131"/>
      <c r="AG90" s="131"/>
      <c r="AH90" s="131"/>
      <c r="AI90" s="131"/>
      <c r="AJ90" s="131"/>
      <c r="AK90" s="131"/>
      <c r="AL90" s="131"/>
      <c r="AM90" s="131"/>
      <c r="AN90" s="131"/>
      <c r="AO90" s="131"/>
      <c r="AP90" s="131"/>
      <c r="AQ90" s="131"/>
      <c r="AR90" s="131"/>
      <c r="AS90" s="131"/>
      <c r="AT90" s="131"/>
      <c r="AU90" s="131"/>
      <c r="AV90" s="131"/>
      <c r="AW90" s="131"/>
      <c r="AX90" s="131"/>
      <c r="AY90" s="131"/>
      <c r="AZ90" s="131"/>
      <c r="BA90" s="131"/>
      <c r="BB90" s="131"/>
      <c r="BC90" s="131"/>
      <c r="BD90" s="131"/>
    </row>
    <row r="91" spans="1:56" s="132" customFormat="1" ht="46.5" customHeight="1" outlineLevel="5">
      <c r="A91" s="121" t="s">
        <v>252</v>
      </c>
      <c r="B91" s="122" t="s">
        <v>253</v>
      </c>
      <c r="C91" s="121" t="s">
        <v>137</v>
      </c>
      <c r="D91" s="122" t="s">
        <v>136</v>
      </c>
      <c r="E91" s="121" t="s">
        <v>235</v>
      </c>
      <c r="F91" s="122" t="s">
        <v>236</v>
      </c>
      <c r="G91" s="121" t="s">
        <v>183</v>
      </c>
      <c r="H91" s="122" t="s">
        <v>182</v>
      </c>
      <c r="I91" s="123">
        <v>45</v>
      </c>
      <c r="J91" s="123">
        <v>45</v>
      </c>
      <c r="K91" s="120">
        <f t="shared" si="1"/>
        <v>100</v>
      </c>
      <c r="L91" s="131"/>
      <c r="M91" s="131"/>
      <c r="N91" s="131"/>
      <c r="O91" s="131"/>
      <c r="P91" s="131"/>
      <c r="Q91" s="131"/>
      <c r="R91" s="131"/>
      <c r="S91" s="131"/>
      <c r="T91" s="131"/>
      <c r="U91" s="131"/>
      <c r="V91" s="131"/>
      <c r="W91" s="131"/>
      <c r="X91" s="131"/>
      <c r="Y91" s="131"/>
      <c r="Z91" s="131"/>
      <c r="AA91" s="131"/>
      <c r="AB91" s="131"/>
      <c r="AC91" s="131"/>
      <c r="AD91" s="131"/>
      <c r="AE91" s="131"/>
      <c r="AF91" s="131"/>
      <c r="AG91" s="131"/>
      <c r="AH91" s="131"/>
      <c r="AI91" s="131"/>
      <c r="AJ91" s="131"/>
      <c r="AK91" s="131"/>
      <c r="AL91" s="131"/>
      <c r="AM91" s="131"/>
      <c r="AN91" s="131"/>
      <c r="AO91" s="131"/>
      <c r="AP91" s="131"/>
      <c r="AQ91" s="131"/>
      <c r="AR91" s="131"/>
      <c r="AS91" s="131"/>
      <c r="AT91" s="131"/>
      <c r="AU91" s="131"/>
      <c r="AV91" s="131"/>
      <c r="AW91" s="131"/>
      <c r="AX91" s="131"/>
      <c r="AY91" s="131"/>
      <c r="AZ91" s="131"/>
      <c r="BA91" s="131"/>
      <c r="BB91" s="131"/>
      <c r="BC91" s="131"/>
      <c r="BD91" s="131"/>
    </row>
    <row r="92" spans="1:56" s="132" customFormat="1" ht="75.75" customHeight="1" outlineLevel="5">
      <c r="A92" s="116" t="s">
        <v>252</v>
      </c>
      <c r="B92" s="117" t="s">
        <v>253</v>
      </c>
      <c r="C92" s="116" t="s">
        <v>137</v>
      </c>
      <c r="D92" s="117" t="s">
        <v>136</v>
      </c>
      <c r="E92" s="116" t="s">
        <v>237</v>
      </c>
      <c r="F92" s="117" t="s">
        <v>224</v>
      </c>
      <c r="G92" s="116"/>
      <c r="H92" s="117"/>
      <c r="I92" s="118">
        <v>125</v>
      </c>
      <c r="J92" s="118">
        <v>125</v>
      </c>
      <c r="K92" s="124">
        <f t="shared" si="1"/>
        <v>100</v>
      </c>
      <c r="L92" s="131"/>
      <c r="M92" s="131"/>
      <c r="N92" s="131"/>
      <c r="O92" s="131"/>
      <c r="P92" s="131"/>
      <c r="Q92" s="131"/>
      <c r="R92" s="131"/>
      <c r="S92" s="131"/>
      <c r="T92" s="131"/>
      <c r="U92" s="131"/>
      <c r="V92" s="131"/>
      <c r="W92" s="131"/>
      <c r="X92" s="131"/>
      <c r="Y92" s="131"/>
      <c r="Z92" s="131"/>
      <c r="AA92" s="131"/>
      <c r="AB92" s="131"/>
      <c r="AC92" s="131"/>
      <c r="AD92" s="131"/>
      <c r="AE92" s="131"/>
      <c r="AF92" s="131"/>
      <c r="AG92" s="131"/>
      <c r="AH92" s="131"/>
      <c r="AI92" s="131"/>
      <c r="AJ92" s="131"/>
      <c r="AK92" s="131"/>
      <c r="AL92" s="131"/>
      <c r="AM92" s="131"/>
      <c r="AN92" s="131"/>
      <c r="AO92" s="131"/>
      <c r="AP92" s="131"/>
      <c r="AQ92" s="131"/>
      <c r="AR92" s="131"/>
      <c r="AS92" s="131"/>
      <c r="AT92" s="131"/>
      <c r="AU92" s="131"/>
      <c r="AV92" s="131"/>
      <c r="AW92" s="131"/>
      <c r="AX92" s="131"/>
      <c r="AY92" s="131"/>
      <c r="AZ92" s="131"/>
      <c r="BA92" s="131"/>
      <c r="BB92" s="131"/>
      <c r="BC92" s="131"/>
      <c r="BD92" s="131"/>
    </row>
    <row r="93" spans="1:56" s="132" customFormat="1" ht="51" customHeight="1" outlineLevel="5">
      <c r="A93" s="116" t="s">
        <v>252</v>
      </c>
      <c r="B93" s="117" t="s">
        <v>253</v>
      </c>
      <c r="C93" s="116" t="s">
        <v>137</v>
      </c>
      <c r="D93" s="117" t="s">
        <v>136</v>
      </c>
      <c r="E93" s="116" t="s">
        <v>238</v>
      </c>
      <c r="F93" s="117" t="s">
        <v>226</v>
      </c>
      <c r="G93" s="116"/>
      <c r="H93" s="117"/>
      <c r="I93" s="118">
        <v>125</v>
      </c>
      <c r="J93" s="118">
        <v>125</v>
      </c>
      <c r="K93" s="120">
        <f t="shared" si="1"/>
        <v>100</v>
      </c>
      <c r="L93" s="131"/>
      <c r="M93" s="131"/>
      <c r="N93" s="131"/>
      <c r="O93" s="131"/>
      <c r="P93" s="131"/>
      <c r="Q93" s="131"/>
      <c r="R93" s="131"/>
      <c r="S93" s="131"/>
      <c r="T93" s="131"/>
      <c r="U93" s="131"/>
      <c r="V93" s="131"/>
      <c r="W93" s="131"/>
      <c r="X93" s="131"/>
      <c r="Y93" s="131"/>
      <c r="Z93" s="131"/>
      <c r="AA93" s="131"/>
      <c r="AB93" s="131"/>
      <c r="AC93" s="131"/>
      <c r="AD93" s="131"/>
      <c r="AE93" s="131"/>
      <c r="AF93" s="131"/>
      <c r="AG93" s="131"/>
      <c r="AH93" s="131"/>
      <c r="AI93" s="131"/>
      <c r="AJ93" s="131"/>
      <c r="AK93" s="131"/>
      <c r="AL93" s="131"/>
      <c r="AM93" s="131"/>
      <c r="AN93" s="131"/>
      <c r="AO93" s="131"/>
      <c r="AP93" s="131"/>
      <c r="AQ93" s="131"/>
      <c r="AR93" s="131"/>
      <c r="AS93" s="131"/>
      <c r="AT93" s="131"/>
      <c r="AU93" s="131"/>
      <c r="AV93" s="131"/>
      <c r="AW93" s="131"/>
      <c r="AX93" s="131"/>
      <c r="AY93" s="131"/>
      <c r="AZ93" s="131"/>
      <c r="BA93" s="131"/>
      <c r="BB93" s="131"/>
      <c r="BC93" s="131"/>
      <c r="BD93" s="131"/>
    </row>
    <row r="94" spans="1:56" s="132" customFormat="1" ht="51" customHeight="1" outlineLevel="5">
      <c r="A94" s="116" t="s">
        <v>252</v>
      </c>
      <c r="B94" s="117" t="s">
        <v>253</v>
      </c>
      <c r="C94" s="116" t="s">
        <v>137</v>
      </c>
      <c r="D94" s="117" t="s">
        <v>136</v>
      </c>
      <c r="E94" s="116" t="s">
        <v>238</v>
      </c>
      <c r="F94" s="117" t="s">
        <v>226</v>
      </c>
      <c r="G94" s="116" t="s">
        <v>183</v>
      </c>
      <c r="H94" s="117" t="s">
        <v>182</v>
      </c>
      <c r="I94" s="118">
        <v>125</v>
      </c>
      <c r="J94" s="118">
        <v>125</v>
      </c>
      <c r="K94" s="120">
        <f t="shared" si="1"/>
        <v>100</v>
      </c>
      <c r="L94" s="131"/>
      <c r="M94" s="131"/>
      <c r="N94" s="131"/>
      <c r="O94" s="131"/>
      <c r="P94" s="131"/>
      <c r="Q94" s="131"/>
      <c r="R94" s="131"/>
      <c r="S94" s="131"/>
      <c r="T94" s="131"/>
      <c r="U94" s="131"/>
      <c r="V94" s="131"/>
      <c r="W94" s="131"/>
      <c r="X94" s="131"/>
      <c r="Y94" s="131"/>
      <c r="Z94" s="131"/>
      <c r="AA94" s="131"/>
      <c r="AB94" s="131"/>
      <c r="AC94" s="131"/>
      <c r="AD94" s="131"/>
      <c r="AE94" s="131"/>
      <c r="AF94" s="131"/>
      <c r="AG94" s="131"/>
      <c r="AH94" s="131"/>
      <c r="AI94" s="131"/>
      <c r="AJ94" s="131"/>
      <c r="AK94" s="131"/>
      <c r="AL94" s="131"/>
      <c r="AM94" s="131"/>
      <c r="AN94" s="131"/>
      <c r="AO94" s="131"/>
      <c r="AP94" s="131"/>
      <c r="AQ94" s="131"/>
      <c r="AR94" s="131"/>
      <c r="AS94" s="131"/>
      <c r="AT94" s="131"/>
      <c r="AU94" s="131"/>
      <c r="AV94" s="131"/>
      <c r="AW94" s="131"/>
      <c r="AX94" s="131"/>
      <c r="AY94" s="131"/>
      <c r="AZ94" s="131"/>
      <c r="BA94" s="131"/>
      <c r="BB94" s="131"/>
      <c r="BC94" s="131"/>
      <c r="BD94" s="131"/>
    </row>
    <row r="95" spans="1:56" s="132" customFormat="1" ht="51" customHeight="1" outlineLevel="5">
      <c r="A95" s="121" t="s">
        <v>252</v>
      </c>
      <c r="B95" s="122" t="s">
        <v>253</v>
      </c>
      <c r="C95" s="121" t="s">
        <v>137</v>
      </c>
      <c r="D95" s="122" t="s">
        <v>136</v>
      </c>
      <c r="E95" s="121" t="s">
        <v>238</v>
      </c>
      <c r="F95" s="122" t="s">
        <v>226</v>
      </c>
      <c r="G95" s="121" t="s">
        <v>183</v>
      </c>
      <c r="H95" s="122" t="s">
        <v>182</v>
      </c>
      <c r="I95" s="123">
        <v>125</v>
      </c>
      <c r="J95" s="123">
        <v>125</v>
      </c>
      <c r="K95" s="124">
        <f t="shared" si="1"/>
        <v>100</v>
      </c>
      <c r="L95" s="131"/>
      <c r="M95" s="131"/>
      <c r="N95" s="131"/>
      <c r="O95" s="131"/>
      <c r="P95" s="131"/>
      <c r="Q95" s="131"/>
      <c r="R95" s="131"/>
      <c r="S95" s="131"/>
      <c r="T95" s="131"/>
      <c r="U95" s="131"/>
      <c r="V95" s="131"/>
      <c r="W95" s="131"/>
      <c r="X95" s="131"/>
      <c r="Y95" s="131"/>
      <c r="Z95" s="131"/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  <c r="AR95" s="131"/>
      <c r="AS95" s="131"/>
      <c r="AT95" s="131"/>
      <c r="AU95" s="131"/>
      <c r="AV95" s="131"/>
      <c r="AW95" s="131"/>
      <c r="AX95" s="131"/>
      <c r="AY95" s="131"/>
      <c r="AZ95" s="131"/>
      <c r="BA95" s="131"/>
      <c r="BB95" s="131"/>
      <c r="BC95" s="131"/>
      <c r="BD95" s="131"/>
    </row>
    <row r="96" spans="1:56" s="132" customFormat="1" ht="46.5" customHeight="1" outlineLevel="5">
      <c r="A96" s="116" t="s">
        <v>252</v>
      </c>
      <c r="B96" s="117" t="s">
        <v>253</v>
      </c>
      <c r="C96" s="116" t="s">
        <v>141</v>
      </c>
      <c r="D96" s="117" t="s">
        <v>140</v>
      </c>
      <c r="E96" s="116"/>
      <c r="F96" s="117"/>
      <c r="G96" s="116"/>
      <c r="H96" s="117"/>
      <c r="I96" s="118">
        <v>451.5</v>
      </c>
      <c r="J96" s="118">
        <v>451.1</v>
      </c>
      <c r="K96" s="120">
        <f t="shared" si="1"/>
        <v>99.911406423034336</v>
      </c>
      <c r="L96" s="131"/>
      <c r="M96" s="131"/>
      <c r="N96" s="131"/>
      <c r="O96" s="131"/>
      <c r="P96" s="131"/>
      <c r="Q96" s="131"/>
      <c r="R96" s="131"/>
      <c r="S96" s="131"/>
      <c r="T96" s="131"/>
      <c r="U96" s="131"/>
      <c r="V96" s="131"/>
      <c r="W96" s="131"/>
      <c r="X96" s="131"/>
      <c r="Y96" s="131"/>
      <c r="Z96" s="131"/>
      <c r="AA96" s="131"/>
      <c r="AB96" s="131"/>
      <c r="AC96" s="131"/>
      <c r="AD96" s="131"/>
      <c r="AE96" s="131"/>
      <c r="AF96" s="131"/>
      <c r="AG96" s="131"/>
      <c r="AH96" s="131"/>
      <c r="AI96" s="131"/>
      <c r="AJ96" s="131"/>
      <c r="AK96" s="131"/>
      <c r="AL96" s="131"/>
      <c r="AM96" s="131"/>
      <c r="AN96" s="131"/>
      <c r="AO96" s="131"/>
      <c r="AP96" s="131"/>
      <c r="AQ96" s="131"/>
      <c r="AR96" s="131"/>
      <c r="AS96" s="131"/>
      <c r="AT96" s="131"/>
      <c r="AU96" s="131"/>
      <c r="AV96" s="131"/>
      <c r="AW96" s="131"/>
      <c r="AX96" s="131"/>
      <c r="AY96" s="131"/>
      <c r="AZ96" s="131"/>
      <c r="BA96" s="131"/>
      <c r="BB96" s="131"/>
      <c r="BC96" s="131"/>
      <c r="BD96" s="131"/>
    </row>
    <row r="97" spans="1:56" s="132" customFormat="1" ht="46.5" customHeight="1" outlineLevel="6">
      <c r="A97" s="116" t="s">
        <v>252</v>
      </c>
      <c r="B97" s="117" t="s">
        <v>253</v>
      </c>
      <c r="C97" s="116" t="s">
        <v>143</v>
      </c>
      <c r="D97" s="117" t="s">
        <v>142</v>
      </c>
      <c r="E97" s="116" t="s">
        <v>239</v>
      </c>
      <c r="F97" s="117" t="s">
        <v>240</v>
      </c>
      <c r="G97" s="116"/>
      <c r="H97" s="117"/>
      <c r="I97" s="118">
        <v>451.5</v>
      </c>
      <c r="J97" s="118">
        <v>451.1</v>
      </c>
      <c r="K97" s="120">
        <f t="shared" si="1"/>
        <v>99.911406423034336</v>
      </c>
      <c r="L97" s="131"/>
      <c r="M97" s="131"/>
      <c r="N97" s="131"/>
      <c r="O97" s="131"/>
      <c r="P97" s="131"/>
      <c r="Q97" s="131"/>
      <c r="R97" s="131"/>
      <c r="S97" s="131"/>
      <c r="T97" s="131"/>
      <c r="U97" s="131"/>
      <c r="V97" s="131"/>
      <c r="W97" s="131"/>
      <c r="X97" s="131"/>
      <c r="Y97" s="131"/>
      <c r="Z97" s="131"/>
      <c r="AA97" s="131"/>
      <c r="AB97" s="131"/>
      <c r="AC97" s="131"/>
      <c r="AD97" s="131"/>
      <c r="AE97" s="131"/>
      <c r="AF97" s="131"/>
      <c r="AG97" s="131"/>
      <c r="AH97" s="131"/>
      <c r="AI97" s="131"/>
      <c r="AJ97" s="131"/>
      <c r="AK97" s="131"/>
      <c r="AL97" s="131"/>
      <c r="AM97" s="131"/>
      <c r="AN97" s="131"/>
      <c r="AO97" s="131"/>
      <c r="AP97" s="131"/>
      <c r="AQ97" s="131"/>
      <c r="AR97" s="131"/>
      <c r="AS97" s="131"/>
      <c r="AT97" s="131"/>
      <c r="AU97" s="131"/>
      <c r="AV97" s="131"/>
      <c r="AW97" s="131"/>
      <c r="AX97" s="131"/>
      <c r="AY97" s="131"/>
      <c r="AZ97" s="131"/>
      <c r="BA97" s="131"/>
      <c r="BB97" s="131"/>
      <c r="BC97" s="131"/>
      <c r="BD97" s="131"/>
    </row>
    <row r="98" spans="1:56" s="132" customFormat="1" ht="46.5" customHeight="1" outlineLevel="7">
      <c r="A98" s="116" t="s">
        <v>252</v>
      </c>
      <c r="B98" s="117" t="s">
        <v>253</v>
      </c>
      <c r="C98" s="116" t="s">
        <v>143</v>
      </c>
      <c r="D98" s="117" t="s">
        <v>142</v>
      </c>
      <c r="E98" s="116" t="s">
        <v>241</v>
      </c>
      <c r="F98" s="117" t="s">
        <v>142</v>
      </c>
      <c r="G98" s="116"/>
      <c r="H98" s="117"/>
      <c r="I98" s="118">
        <v>451.5</v>
      </c>
      <c r="J98" s="118">
        <v>451.1</v>
      </c>
      <c r="K98" s="120">
        <f t="shared" si="1"/>
        <v>99.911406423034336</v>
      </c>
      <c r="L98" s="131"/>
      <c r="M98" s="131"/>
      <c r="N98" s="131"/>
      <c r="O98" s="131"/>
      <c r="P98" s="131"/>
      <c r="Q98" s="131"/>
      <c r="R98" s="131"/>
      <c r="S98" s="131"/>
      <c r="T98" s="131"/>
      <c r="U98" s="131"/>
      <c r="V98" s="131"/>
      <c r="W98" s="131"/>
      <c r="X98" s="131"/>
      <c r="Y98" s="131"/>
      <c r="Z98" s="131"/>
      <c r="AA98" s="131"/>
      <c r="AB98" s="131"/>
      <c r="AC98" s="131"/>
      <c r="AD98" s="131"/>
      <c r="AE98" s="131"/>
      <c r="AF98" s="131"/>
      <c r="AG98" s="131"/>
      <c r="AH98" s="131"/>
      <c r="AI98" s="131"/>
      <c r="AJ98" s="131"/>
      <c r="AK98" s="131"/>
      <c r="AL98" s="131"/>
      <c r="AM98" s="131"/>
      <c r="AN98" s="131"/>
      <c r="AO98" s="131"/>
      <c r="AP98" s="131"/>
      <c r="AQ98" s="131"/>
      <c r="AR98" s="131"/>
      <c r="AS98" s="131"/>
      <c r="AT98" s="131"/>
      <c r="AU98" s="131"/>
      <c r="AV98" s="131"/>
      <c r="AW98" s="131"/>
      <c r="AX98" s="131"/>
      <c r="AY98" s="131"/>
      <c r="AZ98" s="131"/>
      <c r="BA98" s="131"/>
      <c r="BB98" s="131"/>
      <c r="BC98" s="131"/>
      <c r="BD98" s="131"/>
    </row>
    <row r="99" spans="1:56" s="132" customFormat="1" ht="51" customHeight="1" outlineLevel="7">
      <c r="A99" s="116" t="s">
        <v>252</v>
      </c>
      <c r="B99" s="117" t="s">
        <v>253</v>
      </c>
      <c r="C99" s="116" t="s">
        <v>143</v>
      </c>
      <c r="D99" s="117" t="s">
        <v>142</v>
      </c>
      <c r="E99" s="116" t="s">
        <v>242</v>
      </c>
      <c r="F99" s="117" t="s">
        <v>243</v>
      </c>
      <c r="G99" s="116"/>
      <c r="H99" s="117"/>
      <c r="I99" s="118">
        <v>451.5</v>
      </c>
      <c r="J99" s="118">
        <v>451.1</v>
      </c>
      <c r="K99" s="120">
        <f t="shared" si="1"/>
        <v>99.911406423034336</v>
      </c>
      <c r="L99" s="131"/>
      <c r="M99" s="131"/>
      <c r="N99" s="131"/>
      <c r="O99" s="131"/>
      <c r="P99" s="131"/>
      <c r="Q99" s="131"/>
      <c r="R99" s="131"/>
      <c r="S99" s="131"/>
      <c r="T99" s="131"/>
      <c r="U99" s="131"/>
      <c r="V99" s="131"/>
      <c r="W99" s="131"/>
      <c r="X99" s="131"/>
      <c r="Y99" s="131"/>
      <c r="Z99" s="131"/>
      <c r="AA99" s="131"/>
      <c r="AB99" s="131"/>
      <c r="AC99" s="131"/>
      <c r="AD99" s="131"/>
      <c r="AE99" s="131"/>
      <c r="AF99" s="131"/>
      <c r="AG99" s="131"/>
      <c r="AH99" s="131"/>
      <c r="AI99" s="131"/>
      <c r="AJ99" s="131"/>
      <c r="AK99" s="131"/>
      <c r="AL99" s="131"/>
      <c r="AM99" s="131"/>
      <c r="AN99" s="131"/>
      <c r="AO99" s="131"/>
      <c r="AP99" s="131"/>
      <c r="AQ99" s="131"/>
      <c r="AR99" s="131"/>
      <c r="AS99" s="131"/>
      <c r="AT99" s="131"/>
      <c r="AU99" s="131"/>
      <c r="AV99" s="131"/>
      <c r="AW99" s="131"/>
      <c r="AX99" s="131"/>
      <c r="AY99" s="131"/>
      <c r="AZ99" s="131"/>
      <c r="BA99" s="131"/>
      <c r="BB99" s="131"/>
      <c r="BC99" s="131"/>
      <c r="BD99" s="131"/>
    </row>
    <row r="100" spans="1:56" s="132" customFormat="1" ht="45.75" customHeight="1" outlineLevel="2">
      <c r="A100" s="116" t="s">
        <v>252</v>
      </c>
      <c r="B100" s="117" t="s">
        <v>253</v>
      </c>
      <c r="C100" s="116" t="s">
        <v>143</v>
      </c>
      <c r="D100" s="117" t="s">
        <v>142</v>
      </c>
      <c r="E100" s="116" t="s">
        <v>244</v>
      </c>
      <c r="F100" s="117" t="s">
        <v>245</v>
      </c>
      <c r="G100" s="116"/>
      <c r="H100" s="117"/>
      <c r="I100" s="118">
        <v>451.5</v>
      </c>
      <c r="J100" s="118">
        <v>451.1</v>
      </c>
      <c r="K100" s="120">
        <f t="shared" si="1"/>
        <v>99.911406423034336</v>
      </c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  <c r="AA100" s="131"/>
      <c r="AB100" s="131"/>
      <c r="AC100" s="131"/>
      <c r="AD100" s="131"/>
      <c r="AE100" s="131"/>
      <c r="AF100" s="131"/>
      <c r="AG100" s="131"/>
      <c r="AH100" s="131"/>
      <c r="AI100" s="131"/>
      <c r="AJ100" s="131"/>
      <c r="AK100" s="131"/>
      <c r="AL100" s="131"/>
      <c r="AM100" s="131"/>
      <c r="AN100" s="131"/>
      <c r="AO100" s="131"/>
      <c r="AP100" s="131"/>
      <c r="AQ100" s="131"/>
      <c r="AR100" s="131"/>
      <c r="AS100" s="131"/>
      <c r="AT100" s="131"/>
      <c r="AU100" s="131"/>
      <c r="AV100" s="131"/>
      <c r="AW100" s="131"/>
      <c r="AX100" s="131"/>
      <c r="AY100" s="131"/>
      <c r="AZ100" s="131"/>
      <c r="BA100" s="131"/>
      <c r="BB100" s="131"/>
      <c r="BC100" s="131"/>
      <c r="BD100" s="131"/>
    </row>
    <row r="101" spans="1:56" s="132" customFormat="1" ht="45.75" customHeight="1" outlineLevel="3">
      <c r="A101" s="116" t="s">
        <v>252</v>
      </c>
      <c r="B101" s="117" t="s">
        <v>253</v>
      </c>
      <c r="C101" s="116" t="s">
        <v>143</v>
      </c>
      <c r="D101" s="117" t="s">
        <v>142</v>
      </c>
      <c r="E101" s="116" t="s">
        <v>244</v>
      </c>
      <c r="F101" s="117" t="s">
        <v>245</v>
      </c>
      <c r="G101" s="116" t="s">
        <v>247</v>
      </c>
      <c r="H101" s="117" t="s">
        <v>246</v>
      </c>
      <c r="I101" s="118">
        <v>451.5</v>
      </c>
      <c r="J101" s="118">
        <v>451.1</v>
      </c>
      <c r="K101" s="120">
        <f t="shared" si="1"/>
        <v>99.911406423034336</v>
      </c>
      <c r="L101" s="131"/>
      <c r="M101" s="131"/>
      <c r="N101" s="131"/>
      <c r="O101" s="131"/>
      <c r="P101" s="131"/>
      <c r="Q101" s="131"/>
      <c r="R101" s="131"/>
      <c r="S101" s="131"/>
      <c r="T101" s="131"/>
      <c r="U101" s="131"/>
      <c r="V101" s="131"/>
      <c r="W101" s="131"/>
      <c r="X101" s="131"/>
      <c r="Y101" s="131"/>
      <c r="Z101" s="131"/>
      <c r="AA101" s="131"/>
      <c r="AB101" s="131"/>
      <c r="AC101" s="131"/>
      <c r="AD101" s="131"/>
      <c r="AE101" s="131"/>
      <c r="AF101" s="131"/>
      <c r="AG101" s="131"/>
      <c r="AH101" s="131"/>
      <c r="AI101" s="131"/>
      <c r="AJ101" s="131"/>
      <c r="AK101" s="131"/>
      <c r="AL101" s="131"/>
      <c r="AM101" s="131"/>
      <c r="AN101" s="131"/>
      <c r="AO101" s="131"/>
      <c r="AP101" s="131"/>
      <c r="AQ101" s="131"/>
      <c r="AR101" s="131"/>
      <c r="AS101" s="131"/>
      <c r="AT101" s="131"/>
      <c r="AU101" s="131"/>
      <c r="AV101" s="131"/>
      <c r="AW101" s="131"/>
      <c r="AX101" s="131"/>
      <c r="AY101" s="131"/>
      <c r="AZ101" s="131"/>
      <c r="BA101" s="131"/>
      <c r="BB101" s="131"/>
      <c r="BC101" s="131"/>
      <c r="BD101" s="131"/>
    </row>
    <row r="102" spans="1:56" s="132" customFormat="1" ht="47.25" customHeight="1" outlineLevel="4">
      <c r="A102" s="121" t="s">
        <v>252</v>
      </c>
      <c r="B102" s="122" t="s">
        <v>253</v>
      </c>
      <c r="C102" s="121" t="s">
        <v>143</v>
      </c>
      <c r="D102" s="122" t="s">
        <v>142</v>
      </c>
      <c r="E102" s="121" t="s">
        <v>244</v>
      </c>
      <c r="F102" s="122" t="s">
        <v>245</v>
      </c>
      <c r="G102" s="121" t="s">
        <v>247</v>
      </c>
      <c r="H102" s="122" t="s">
        <v>246</v>
      </c>
      <c r="I102" s="123">
        <v>451.5</v>
      </c>
      <c r="J102" s="123">
        <v>451.1</v>
      </c>
      <c r="K102" s="124">
        <f t="shared" si="1"/>
        <v>99.911406423034336</v>
      </c>
      <c r="L102" s="131"/>
      <c r="M102" s="131"/>
      <c r="N102" s="131"/>
      <c r="O102" s="131"/>
      <c r="P102" s="131"/>
      <c r="Q102" s="131"/>
      <c r="R102" s="131"/>
      <c r="S102" s="131"/>
      <c r="T102" s="131"/>
      <c r="U102" s="131"/>
      <c r="V102" s="131"/>
      <c r="W102" s="131"/>
      <c r="X102" s="131"/>
      <c r="Y102" s="131"/>
      <c r="Z102" s="131"/>
      <c r="AA102" s="131"/>
      <c r="AB102" s="131"/>
      <c r="AC102" s="131"/>
      <c r="AD102" s="131"/>
      <c r="AE102" s="131"/>
      <c r="AF102" s="131"/>
      <c r="AG102" s="131"/>
      <c r="AH102" s="131"/>
      <c r="AI102" s="131"/>
      <c r="AJ102" s="131"/>
      <c r="AK102" s="131"/>
      <c r="AL102" s="131"/>
      <c r="AM102" s="131"/>
      <c r="AN102" s="131"/>
      <c r="AO102" s="131"/>
      <c r="AP102" s="131"/>
      <c r="AQ102" s="131"/>
      <c r="AR102" s="131"/>
      <c r="AS102" s="131"/>
      <c r="AT102" s="131"/>
      <c r="AU102" s="131"/>
      <c r="AV102" s="131"/>
      <c r="AW102" s="131"/>
      <c r="AX102" s="131"/>
      <c r="AY102" s="131"/>
      <c r="AZ102" s="131"/>
      <c r="BA102" s="131"/>
      <c r="BB102" s="131"/>
      <c r="BC102" s="131"/>
      <c r="BD102" s="131"/>
    </row>
    <row r="103" spans="1:56" s="132" customFormat="1" ht="35.25" customHeight="1" outlineLevel="5">
      <c r="A103" s="116" t="s">
        <v>254</v>
      </c>
      <c r="B103" s="117" t="s">
        <v>255</v>
      </c>
      <c r="C103" s="116"/>
      <c r="D103" s="117"/>
      <c r="E103" s="116"/>
      <c r="F103" s="117"/>
      <c r="G103" s="116"/>
      <c r="H103" s="117"/>
      <c r="I103" s="118">
        <v>275.89999999999998</v>
      </c>
      <c r="J103" s="118">
        <v>256.89999999999998</v>
      </c>
      <c r="K103" s="120">
        <f t="shared" si="1"/>
        <v>93.113446901051105</v>
      </c>
      <c r="L103" s="131"/>
      <c r="M103" s="131"/>
      <c r="N103" s="131"/>
      <c r="O103" s="131"/>
      <c r="P103" s="131"/>
      <c r="Q103" s="131"/>
      <c r="R103" s="131"/>
      <c r="S103" s="131"/>
      <c r="T103" s="131"/>
      <c r="U103" s="131"/>
      <c r="V103" s="131"/>
      <c r="W103" s="131"/>
      <c r="X103" s="131"/>
      <c r="Y103" s="131"/>
      <c r="Z103" s="131"/>
      <c r="AA103" s="131"/>
      <c r="AB103" s="131"/>
      <c r="AC103" s="131"/>
      <c r="AD103" s="131"/>
      <c r="AE103" s="131"/>
      <c r="AF103" s="131"/>
      <c r="AG103" s="131"/>
      <c r="AH103" s="131"/>
      <c r="AI103" s="131"/>
      <c r="AJ103" s="131"/>
      <c r="AK103" s="131"/>
      <c r="AL103" s="131"/>
      <c r="AM103" s="131"/>
      <c r="AN103" s="131"/>
      <c r="AO103" s="131"/>
      <c r="AP103" s="131"/>
      <c r="AQ103" s="131"/>
      <c r="AR103" s="131"/>
      <c r="AS103" s="131"/>
      <c r="AT103" s="131"/>
      <c r="AU103" s="131"/>
      <c r="AV103" s="131"/>
      <c r="AW103" s="131"/>
      <c r="AX103" s="131"/>
      <c r="AY103" s="131"/>
      <c r="AZ103" s="131"/>
      <c r="BA103" s="131"/>
      <c r="BB103" s="131"/>
      <c r="BC103" s="131"/>
      <c r="BD103" s="131"/>
    </row>
    <row r="104" spans="1:56" s="132" customFormat="1" ht="39.75" customHeight="1" outlineLevel="7">
      <c r="A104" s="116" t="s">
        <v>254</v>
      </c>
      <c r="B104" s="117" t="s">
        <v>255</v>
      </c>
      <c r="C104" s="116" t="s">
        <v>81</v>
      </c>
      <c r="D104" s="117" t="s">
        <v>80</v>
      </c>
      <c r="E104" s="116"/>
      <c r="F104" s="117"/>
      <c r="G104" s="116"/>
      <c r="H104" s="117"/>
      <c r="I104" s="118">
        <v>275.89999999999998</v>
      </c>
      <c r="J104" s="118">
        <v>256.89999999999998</v>
      </c>
      <c r="K104" s="120">
        <f t="shared" si="1"/>
        <v>93.113446901051105</v>
      </c>
      <c r="L104" s="131"/>
      <c r="M104" s="131"/>
      <c r="N104" s="131"/>
      <c r="O104" s="131"/>
      <c r="P104" s="131"/>
      <c r="Q104" s="131"/>
      <c r="R104" s="131"/>
      <c r="S104" s="131"/>
      <c r="T104" s="131"/>
      <c r="U104" s="131"/>
      <c r="V104" s="131"/>
      <c r="W104" s="131"/>
      <c r="X104" s="131"/>
      <c r="Y104" s="131"/>
      <c r="Z104" s="131"/>
      <c r="AA104" s="131"/>
      <c r="AB104" s="131"/>
      <c r="AC104" s="131"/>
      <c r="AD104" s="131"/>
      <c r="AE104" s="131"/>
      <c r="AF104" s="131"/>
      <c r="AG104" s="131"/>
      <c r="AH104" s="131"/>
      <c r="AI104" s="131"/>
      <c r="AJ104" s="131"/>
      <c r="AK104" s="131"/>
      <c r="AL104" s="131"/>
      <c r="AM104" s="131"/>
      <c r="AN104" s="131"/>
      <c r="AO104" s="131"/>
      <c r="AP104" s="131"/>
      <c r="AQ104" s="131"/>
      <c r="AR104" s="131"/>
      <c r="AS104" s="131"/>
      <c r="AT104" s="131"/>
      <c r="AU104" s="131"/>
      <c r="AV104" s="131"/>
      <c r="AW104" s="131"/>
      <c r="AX104" s="131"/>
      <c r="AY104" s="131"/>
      <c r="AZ104" s="131"/>
      <c r="BA104" s="131"/>
      <c r="BB104" s="131"/>
      <c r="BC104" s="131"/>
      <c r="BD104" s="131"/>
    </row>
    <row r="105" spans="1:56" s="132" customFormat="1" ht="77.25" customHeight="1" outlineLevel="7">
      <c r="A105" s="116" t="s">
        <v>254</v>
      </c>
      <c r="B105" s="117" t="s">
        <v>255</v>
      </c>
      <c r="C105" s="116" t="s">
        <v>91</v>
      </c>
      <c r="D105" s="117" t="s">
        <v>90</v>
      </c>
      <c r="E105" s="116" t="s">
        <v>164</v>
      </c>
      <c r="F105" s="117" t="s">
        <v>165</v>
      </c>
      <c r="G105" s="116"/>
      <c r="H105" s="117"/>
      <c r="I105" s="118">
        <v>275.89999999999998</v>
      </c>
      <c r="J105" s="118">
        <v>256.89999999999998</v>
      </c>
      <c r="K105" s="120">
        <f t="shared" si="1"/>
        <v>93.113446901051105</v>
      </c>
      <c r="L105" s="131"/>
      <c r="M105" s="131"/>
      <c r="N105" s="131"/>
      <c r="O105" s="131"/>
      <c r="P105" s="131"/>
      <c r="Q105" s="131"/>
      <c r="R105" s="131"/>
      <c r="S105" s="131"/>
      <c r="T105" s="131"/>
      <c r="U105" s="131"/>
      <c r="V105" s="131"/>
      <c r="W105" s="131"/>
      <c r="X105" s="131"/>
      <c r="Y105" s="131"/>
      <c r="Z105" s="131"/>
      <c r="AA105" s="131"/>
      <c r="AB105" s="131"/>
      <c r="AC105" s="131"/>
      <c r="AD105" s="131"/>
      <c r="AE105" s="131"/>
      <c r="AF105" s="131"/>
      <c r="AG105" s="131"/>
      <c r="AH105" s="131"/>
      <c r="AI105" s="131"/>
      <c r="AJ105" s="131"/>
      <c r="AK105" s="131"/>
      <c r="AL105" s="131"/>
      <c r="AM105" s="131"/>
      <c r="AN105" s="131"/>
      <c r="AO105" s="131"/>
      <c r="AP105" s="131"/>
      <c r="AQ105" s="131"/>
      <c r="AR105" s="131"/>
      <c r="AS105" s="131"/>
      <c r="AT105" s="131"/>
      <c r="AU105" s="131"/>
      <c r="AV105" s="131"/>
      <c r="AW105" s="131"/>
      <c r="AX105" s="131"/>
      <c r="AY105" s="131"/>
      <c r="AZ105" s="131"/>
      <c r="BA105" s="131"/>
      <c r="BB105" s="131"/>
      <c r="BC105" s="131"/>
      <c r="BD105" s="131"/>
    </row>
    <row r="106" spans="1:56" s="132" customFormat="1" ht="77.25" customHeight="1" outlineLevel="5">
      <c r="A106" s="116" t="s">
        <v>254</v>
      </c>
      <c r="B106" s="117" t="s">
        <v>255</v>
      </c>
      <c r="C106" s="116" t="s">
        <v>91</v>
      </c>
      <c r="D106" s="117" t="s">
        <v>90</v>
      </c>
      <c r="E106" s="116" t="s">
        <v>188</v>
      </c>
      <c r="F106" s="117" t="s">
        <v>189</v>
      </c>
      <c r="G106" s="116"/>
      <c r="H106" s="117"/>
      <c r="I106" s="118">
        <v>275.89999999999998</v>
      </c>
      <c r="J106" s="118">
        <v>256.89999999999998</v>
      </c>
      <c r="K106" s="120">
        <f t="shared" si="1"/>
        <v>93.113446901051105</v>
      </c>
      <c r="L106" s="131"/>
      <c r="M106" s="131"/>
      <c r="N106" s="131"/>
      <c r="O106" s="131"/>
      <c r="P106" s="131"/>
      <c r="Q106" s="131"/>
      <c r="R106" s="131"/>
      <c r="S106" s="131"/>
      <c r="T106" s="131"/>
      <c r="U106" s="131"/>
      <c r="V106" s="131"/>
      <c r="W106" s="131"/>
      <c r="X106" s="131"/>
      <c r="Y106" s="131"/>
      <c r="Z106" s="131"/>
      <c r="AA106" s="131"/>
      <c r="AB106" s="131"/>
      <c r="AC106" s="131"/>
      <c r="AD106" s="131"/>
      <c r="AE106" s="131"/>
      <c r="AF106" s="131"/>
      <c r="AG106" s="131"/>
      <c r="AH106" s="131"/>
      <c r="AI106" s="131"/>
      <c r="AJ106" s="131"/>
      <c r="AK106" s="131"/>
      <c r="AL106" s="131"/>
      <c r="AM106" s="131"/>
      <c r="AN106" s="131"/>
      <c r="AO106" s="131"/>
      <c r="AP106" s="131"/>
      <c r="AQ106" s="131"/>
      <c r="AR106" s="131"/>
      <c r="AS106" s="131"/>
      <c r="AT106" s="131"/>
      <c r="AU106" s="131"/>
      <c r="AV106" s="131"/>
      <c r="AW106" s="131"/>
      <c r="AX106" s="131"/>
      <c r="AY106" s="131"/>
      <c r="AZ106" s="131"/>
      <c r="BA106" s="131"/>
      <c r="BB106" s="131"/>
      <c r="BC106" s="131"/>
      <c r="BD106" s="131"/>
    </row>
    <row r="107" spans="1:56" s="132" customFormat="1" ht="77.25" customHeight="1" outlineLevel="6">
      <c r="A107" s="116" t="s">
        <v>254</v>
      </c>
      <c r="B107" s="117" t="s">
        <v>255</v>
      </c>
      <c r="C107" s="116" t="s">
        <v>91</v>
      </c>
      <c r="D107" s="117" t="s">
        <v>90</v>
      </c>
      <c r="E107" s="116" t="s">
        <v>190</v>
      </c>
      <c r="F107" s="117" t="s">
        <v>178</v>
      </c>
      <c r="G107" s="116"/>
      <c r="H107" s="117"/>
      <c r="I107" s="118">
        <v>275.89999999999998</v>
      </c>
      <c r="J107" s="118">
        <v>256.89999999999998</v>
      </c>
      <c r="K107" s="120">
        <f t="shared" si="1"/>
        <v>93.113446901051105</v>
      </c>
      <c r="L107" s="131"/>
      <c r="M107" s="131"/>
      <c r="N107" s="131"/>
      <c r="O107" s="131"/>
      <c r="P107" s="131"/>
      <c r="Q107" s="131"/>
      <c r="R107" s="131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1"/>
      <c r="AC107" s="131"/>
      <c r="AD107" s="131"/>
      <c r="AE107" s="131"/>
      <c r="AF107" s="131"/>
      <c r="AG107" s="131"/>
      <c r="AH107" s="131"/>
      <c r="AI107" s="131"/>
      <c r="AJ107" s="131"/>
      <c r="AK107" s="131"/>
      <c r="AL107" s="131"/>
      <c r="AM107" s="131"/>
      <c r="AN107" s="131"/>
      <c r="AO107" s="131"/>
      <c r="AP107" s="131"/>
      <c r="AQ107" s="131"/>
      <c r="AR107" s="131"/>
      <c r="AS107" s="131"/>
      <c r="AT107" s="131"/>
      <c r="AU107" s="131"/>
      <c r="AV107" s="131"/>
      <c r="AW107" s="131"/>
      <c r="AX107" s="131"/>
      <c r="AY107" s="131"/>
      <c r="AZ107" s="131"/>
      <c r="BA107" s="131"/>
      <c r="BB107" s="131"/>
      <c r="BC107" s="131"/>
      <c r="BD107" s="131"/>
    </row>
    <row r="108" spans="1:56" s="132" customFormat="1" ht="111.75" customHeight="1" outlineLevel="7">
      <c r="A108" s="116" t="s">
        <v>254</v>
      </c>
      <c r="B108" s="117" t="s">
        <v>255</v>
      </c>
      <c r="C108" s="116" t="s">
        <v>91</v>
      </c>
      <c r="D108" s="117" t="s">
        <v>90</v>
      </c>
      <c r="E108" s="116" t="s">
        <v>191</v>
      </c>
      <c r="F108" s="117" t="s">
        <v>192</v>
      </c>
      <c r="G108" s="116"/>
      <c r="H108" s="117"/>
      <c r="I108" s="118">
        <v>275.89999999999998</v>
      </c>
      <c r="J108" s="118">
        <v>256.89999999999998</v>
      </c>
      <c r="K108" s="120">
        <f t="shared" si="1"/>
        <v>93.113446901051105</v>
      </c>
      <c r="L108" s="131"/>
      <c r="M108" s="131"/>
      <c r="N108" s="131"/>
      <c r="O108" s="131"/>
      <c r="P108" s="131"/>
      <c r="Q108" s="131"/>
      <c r="R108" s="131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1"/>
      <c r="AG108" s="131"/>
      <c r="AH108" s="131"/>
      <c r="AI108" s="131"/>
      <c r="AJ108" s="131"/>
      <c r="AK108" s="131"/>
      <c r="AL108" s="131"/>
      <c r="AM108" s="131"/>
      <c r="AN108" s="131"/>
      <c r="AO108" s="131"/>
      <c r="AP108" s="131"/>
      <c r="AQ108" s="131"/>
      <c r="AR108" s="131"/>
      <c r="AS108" s="131"/>
      <c r="AT108" s="131"/>
      <c r="AU108" s="131"/>
      <c r="AV108" s="131"/>
      <c r="AW108" s="131"/>
      <c r="AX108" s="131"/>
      <c r="AY108" s="131"/>
      <c r="AZ108" s="131"/>
      <c r="BA108" s="131"/>
      <c r="BB108" s="131"/>
      <c r="BC108" s="131"/>
      <c r="BD108" s="131"/>
    </row>
    <row r="109" spans="1:56" s="132" customFormat="1" ht="111.75" customHeight="1" outlineLevel="7">
      <c r="A109" s="116" t="s">
        <v>254</v>
      </c>
      <c r="B109" s="117" t="s">
        <v>255</v>
      </c>
      <c r="C109" s="116" t="s">
        <v>91</v>
      </c>
      <c r="D109" s="117" t="s">
        <v>90</v>
      </c>
      <c r="E109" s="116" t="s">
        <v>191</v>
      </c>
      <c r="F109" s="117" t="s">
        <v>192</v>
      </c>
      <c r="G109" s="116" t="s">
        <v>194</v>
      </c>
      <c r="H109" s="117" t="s">
        <v>193</v>
      </c>
      <c r="I109" s="118">
        <v>275.89999999999998</v>
      </c>
      <c r="J109" s="118">
        <v>256.89999999999998</v>
      </c>
      <c r="K109" s="120">
        <f t="shared" si="1"/>
        <v>93.113446901051105</v>
      </c>
      <c r="L109" s="131"/>
      <c r="M109" s="131"/>
      <c r="N109" s="131"/>
      <c r="O109" s="131"/>
      <c r="P109" s="131"/>
      <c r="Q109" s="131"/>
      <c r="R109" s="131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1"/>
      <c r="AG109" s="131"/>
      <c r="AH109" s="131"/>
      <c r="AI109" s="131"/>
      <c r="AJ109" s="131"/>
      <c r="AK109" s="131"/>
      <c r="AL109" s="131"/>
      <c r="AM109" s="131"/>
      <c r="AN109" s="131"/>
      <c r="AO109" s="131"/>
      <c r="AP109" s="131"/>
      <c r="AQ109" s="131"/>
      <c r="AR109" s="131"/>
      <c r="AS109" s="131"/>
      <c r="AT109" s="131"/>
      <c r="AU109" s="131"/>
      <c r="AV109" s="131"/>
      <c r="AW109" s="131"/>
      <c r="AX109" s="131"/>
      <c r="AY109" s="131"/>
      <c r="AZ109" s="131"/>
      <c r="BA109" s="131"/>
      <c r="BB109" s="131"/>
      <c r="BC109" s="131"/>
      <c r="BD109" s="131"/>
    </row>
    <row r="110" spans="1:56" s="132" customFormat="1" ht="111.75" customHeight="1" outlineLevel="1">
      <c r="A110" s="121" t="s">
        <v>254</v>
      </c>
      <c r="B110" s="122" t="s">
        <v>255</v>
      </c>
      <c r="C110" s="121" t="s">
        <v>91</v>
      </c>
      <c r="D110" s="122" t="s">
        <v>90</v>
      </c>
      <c r="E110" s="121" t="s">
        <v>191</v>
      </c>
      <c r="F110" s="122" t="s">
        <v>192</v>
      </c>
      <c r="G110" s="121" t="s">
        <v>194</v>
      </c>
      <c r="H110" s="122" t="s">
        <v>193</v>
      </c>
      <c r="I110" s="123">
        <v>275.89999999999998</v>
      </c>
      <c r="J110" s="123">
        <v>256.89999999999998</v>
      </c>
      <c r="K110" s="124">
        <f t="shared" si="1"/>
        <v>93.113446901051105</v>
      </c>
      <c r="L110" s="131"/>
      <c r="M110" s="131"/>
      <c r="N110" s="131"/>
      <c r="O110" s="131"/>
      <c r="P110" s="131"/>
      <c r="Q110" s="131"/>
      <c r="R110" s="131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1"/>
      <c r="AG110" s="131"/>
      <c r="AH110" s="131"/>
      <c r="AI110" s="131"/>
      <c r="AJ110" s="131"/>
      <c r="AK110" s="131"/>
      <c r="AL110" s="131"/>
      <c r="AM110" s="131"/>
      <c r="AN110" s="131"/>
      <c r="AO110" s="131"/>
      <c r="AP110" s="131"/>
      <c r="AQ110" s="131"/>
      <c r="AR110" s="131"/>
      <c r="AS110" s="131"/>
      <c r="AT110" s="131"/>
      <c r="AU110" s="131"/>
      <c r="AV110" s="131"/>
      <c r="AW110" s="131"/>
      <c r="AX110" s="131"/>
      <c r="AY110" s="131"/>
      <c r="AZ110" s="131"/>
      <c r="BA110" s="131"/>
      <c r="BB110" s="131"/>
      <c r="BC110" s="131"/>
      <c r="BD110" s="131"/>
    </row>
    <row r="111" spans="1:56" s="132" customFormat="1" ht="15.75" outlineLevel="2">
      <c r="A111" s="197" t="s">
        <v>248</v>
      </c>
      <c r="B111" s="198"/>
      <c r="C111" s="198"/>
      <c r="D111" s="198"/>
      <c r="E111" s="198"/>
      <c r="F111" s="198"/>
      <c r="G111" s="198"/>
      <c r="H111" s="199"/>
      <c r="I111" s="125">
        <v>20055.099999999999</v>
      </c>
      <c r="J111" s="125">
        <v>19438.2</v>
      </c>
      <c r="K111" s="126">
        <f t="shared" si="1"/>
        <v>96.923974450389181</v>
      </c>
      <c r="L111" s="131"/>
      <c r="M111" s="131"/>
      <c r="N111" s="131"/>
      <c r="O111" s="131"/>
      <c r="P111" s="131"/>
      <c r="Q111" s="131"/>
      <c r="R111" s="131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1"/>
      <c r="AG111" s="131"/>
      <c r="AH111" s="131"/>
      <c r="AI111" s="131"/>
      <c r="AJ111" s="131"/>
      <c r="AK111" s="131"/>
      <c r="AL111" s="131"/>
      <c r="AM111" s="131"/>
      <c r="AN111" s="131"/>
      <c r="AO111" s="131"/>
      <c r="AP111" s="131"/>
      <c r="AQ111" s="131"/>
      <c r="AR111" s="131"/>
      <c r="AS111" s="131"/>
      <c r="AT111" s="131"/>
      <c r="AU111" s="131"/>
      <c r="AV111" s="131"/>
      <c r="AW111" s="131"/>
      <c r="AX111" s="131"/>
      <c r="AY111" s="131"/>
      <c r="AZ111" s="131"/>
      <c r="BA111" s="131"/>
      <c r="BB111" s="131"/>
      <c r="BC111" s="131"/>
      <c r="BD111" s="131"/>
    </row>
  </sheetData>
  <autoFilter ref="A6:BD111"/>
  <mergeCells count="3">
    <mergeCell ref="I1:K1"/>
    <mergeCell ref="A3:K3"/>
    <mergeCell ref="A111:H111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6" firstPageNumber="8" fitToHeight="0" orientation="portrait" useFirstPageNumber="1" r:id="rId1"/>
  <headerFooter alignWithMargins="0">
    <oddFooter>&amp;C&amp;P</oddFooter>
  </headerFooter>
  <rowBreaks count="3" manualBreakCount="3">
    <brk id="24" max="10" man="1"/>
    <brk id="67" max="10" man="1"/>
    <brk id="96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15"/>
  <sheetViews>
    <sheetView view="pageBreakPreview" zoomScaleNormal="80" zoomScaleSheetLayoutView="100" workbookViewId="0">
      <selection activeCell="A3" sqref="A3:E3"/>
    </sheetView>
  </sheetViews>
  <sheetFormatPr defaultRowHeight="12.75"/>
  <cols>
    <col min="1" max="1" width="55.7109375" style="86" customWidth="1"/>
    <col min="2" max="5" width="17.42578125" style="86" customWidth="1"/>
    <col min="6" max="6" width="12.28515625" style="86" customWidth="1"/>
    <col min="7" max="7" width="11.5703125" style="86" bestFit="1" customWidth="1"/>
    <col min="8" max="256" width="9.140625" style="86"/>
    <col min="257" max="257" width="55.7109375" style="86" customWidth="1"/>
    <col min="258" max="261" width="17.42578125" style="86" customWidth="1"/>
    <col min="262" max="262" width="12.28515625" style="86" customWidth="1"/>
    <col min="263" max="263" width="11.5703125" style="86" bestFit="1" customWidth="1"/>
    <col min="264" max="512" width="9.140625" style="86"/>
    <col min="513" max="513" width="55.7109375" style="86" customWidth="1"/>
    <col min="514" max="517" width="17.42578125" style="86" customWidth="1"/>
    <col min="518" max="518" width="12.28515625" style="86" customWidth="1"/>
    <col min="519" max="519" width="11.5703125" style="86" bestFit="1" customWidth="1"/>
    <col min="520" max="768" width="9.140625" style="86"/>
    <col min="769" max="769" width="55.7109375" style="86" customWidth="1"/>
    <col min="770" max="773" width="17.42578125" style="86" customWidth="1"/>
    <col min="774" max="774" width="12.28515625" style="86" customWidth="1"/>
    <col min="775" max="775" width="11.5703125" style="86" bestFit="1" customWidth="1"/>
    <col min="776" max="1024" width="9.140625" style="86"/>
    <col min="1025" max="1025" width="55.7109375" style="86" customWidth="1"/>
    <col min="1026" max="1029" width="17.42578125" style="86" customWidth="1"/>
    <col min="1030" max="1030" width="12.28515625" style="86" customWidth="1"/>
    <col min="1031" max="1031" width="11.5703125" style="86" bestFit="1" customWidth="1"/>
    <col min="1032" max="1280" width="9.140625" style="86"/>
    <col min="1281" max="1281" width="55.7109375" style="86" customWidth="1"/>
    <col min="1282" max="1285" width="17.42578125" style="86" customWidth="1"/>
    <col min="1286" max="1286" width="12.28515625" style="86" customWidth="1"/>
    <col min="1287" max="1287" width="11.5703125" style="86" bestFit="1" customWidth="1"/>
    <col min="1288" max="1536" width="9.140625" style="86"/>
    <col min="1537" max="1537" width="55.7109375" style="86" customWidth="1"/>
    <col min="1538" max="1541" width="17.42578125" style="86" customWidth="1"/>
    <col min="1542" max="1542" width="12.28515625" style="86" customWidth="1"/>
    <col min="1543" max="1543" width="11.5703125" style="86" bestFit="1" customWidth="1"/>
    <col min="1544" max="1792" width="9.140625" style="86"/>
    <col min="1793" max="1793" width="55.7109375" style="86" customWidth="1"/>
    <col min="1794" max="1797" width="17.42578125" style="86" customWidth="1"/>
    <col min="1798" max="1798" width="12.28515625" style="86" customWidth="1"/>
    <col min="1799" max="1799" width="11.5703125" style="86" bestFit="1" customWidth="1"/>
    <col min="1800" max="2048" width="9.140625" style="86"/>
    <col min="2049" max="2049" width="55.7109375" style="86" customWidth="1"/>
    <col min="2050" max="2053" width="17.42578125" style="86" customWidth="1"/>
    <col min="2054" max="2054" width="12.28515625" style="86" customWidth="1"/>
    <col min="2055" max="2055" width="11.5703125" style="86" bestFit="1" customWidth="1"/>
    <col min="2056" max="2304" width="9.140625" style="86"/>
    <col min="2305" max="2305" width="55.7109375" style="86" customWidth="1"/>
    <col min="2306" max="2309" width="17.42578125" style="86" customWidth="1"/>
    <col min="2310" max="2310" width="12.28515625" style="86" customWidth="1"/>
    <col min="2311" max="2311" width="11.5703125" style="86" bestFit="1" customWidth="1"/>
    <col min="2312" max="2560" width="9.140625" style="86"/>
    <col min="2561" max="2561" width="55.7109375" style="86" customWidth="1"/>
    <col min="2562" max="2565" width="17.42578125" style="86" customWidth="1"/>
    <col min="2566" max="2566" width="12.28515625" style="86" customWidth="1"/>
    <col min="2567" max="2567" width="11.5703125" style="86" bestFit="1" customWidth="1"/>
    <col min="2568" max="2816" width="9.140625" style="86"/>
    <col min="2817" max="2817" width="55.7109375" style="86" customWidth="1"/>
    <col min="2818" max="2821" width="17.42578125" style="86" customWidth="1"/>
    <col min="2822" max="2822" width="12.28515625" style="86" customWidth="1"/>
    <col min="2823" max="2823" width="11.5703125" style="86" bestFit="1" customWidth="1"/>
    <col min="2824" max="3072" width="9.140625" style="86"/>
    <col min="3073" max="3073" width="55.7109375" style="86" customWidth="1"/>
    <col min="3074" max="3077" width="17.42578125" style="86" customWidth="1"/>
    <col min="3078" max="3078" width="12.28515625" style="86" customWidth="1"/>
    <col min="3079" max="3079" width="11.5703125" style="86" bestFit="1" customWidth="1"/>
    <col min="3080" max="3328" width="9.140625" style="86"/>
    <col min="3329" max="3329" width="55.7109375" style="86" customWidth="1"/>
    <col min="3330" max="3333" width="17.42578125" style="86" customWidth="1"/>
    <col min="3334" max="3334" width="12.28515625" style="86" customWidth="1"/>
    <col min="3335" max="3335" width="11.5703125" style="86" bestFit="1" customWidth="1"/>
    <col min="3336" max="3584" width="9.140625" style="86"/>
    <col min="3585" max="3585" width="55.7109375" style="86" customWidth="1"/>
    <col min="3586" max="3589" width="17.42578125" style="86" customWidth="1"/>
    <col min="3590" max="3590" width="12.28515625" style="86" customWidth="1"/>
    <col min="3591" max="3591" width="11.5703125" style="86" bestFit="1" customWidth="1"/>
    <col min="3592" max="3840" width="9.140625" style="86"/>
    <col min="3841" max="3841" width="55.7109375" style="86" customWidth="1"/>
    <col min="3842" max="3845" width="17.42578125" style="86" customWidth="1"/>
    <col min="3846" max="3846" width="12.28515625" style="86" customWidth="1"/>
    <col min="3847" max="3847" width="11.5703125" style="86" bestFit="1" customWidth="1"/>
    <col min="3848" max="4096" width="9.140625" style="86"/>
    <col min="4097" max="4097" width="55.7109375" style="86" customWidth="1"/>
    <col min="4098" max="4101" width="17.42578125" style="86" customWidth="1"/>
    <col min="4102" max="4102" width="12.28515625" style="86" customWidth="1"/>
    <col min="4103" max="4103" width="11.5703125" style="86" bestFit="1" customWidth="1"/>
    <col min="4104" max="4352" width="9.140625" style="86"/>
    <col min="4353" max="4353" width="55.7109375" style="86" customWidth="1"/>
    <col min="4354" max="4357" width="17.42578125" style="86" customWidth="1"/>
    <col min="4358" max="4358" width="12.28515625" style="86" customWidth="1"/>
    <col min="4359" max="4359" width="11.5703125" style="86" bestFit="1" customWidth="1"/>
    <col min="4360" max="4608" width="9.140625" style="86"/>
    <col min="4609" max="4609" width="55.7109375" style="86" customWidth="1"/>
    <col min="4610" max="4613" width="17.42578125" style="86" customWidth="1"/>
    <col min="4614" max="4614" width="12.28515625" style="86" customWidth="1"/>
    <col min="4615" max="4615" width="11.5703125" style="86" bestFit="1" customWidth="1"/>
    <col min="4616" max="4864" width="9.140625" style="86"/>
    <col min="4865" max="4865" width="55.7109375" style="86" customWidth="1"/>
    <col min="4866" max="4869" width="17.42578125" style="86" customWidth="1"/>
    <col min="4870" max="4870" width="12.28515625" style="86" customWidth="1"/>
    <col min="4871" max="4871" width="11.5703125" style="86" bestFit="1" customWidth="1"/>
    <col min="4872" max="5120" width="9.140625" style="86"/>
    <col min="5121" max="5121" width="55.7109375" style="86" customWidth="1"/>
    <col min="5122" max="5125" width="17.42578125" style="86" customWidth="1"/>
    <col min="5126" max="5126" width="12.28515625" style="86" customWidth="1"/>
    <col min="5127" max="5127" width="11.5703125" style="86" bestFit="1" customWidth="1"/>
    <col min="5128" max="5376" width="9.140625" style="86"/>
    <col min="5377" max="5377" width="55.7109375" style="86" customWidth="1"/>
    <col min="5378" max="5381" width="17.42578125" style="86" customWidth="1"/>
    <col min="5382" max="5382" width="12.28515625" style="86" customWidth="1"/>
    <col min="5383" max="5383" width="11.5703125" style="86" bestFit="1" customWidth="1"/>
    <col min="5384" max="5632" width="9.140625" style="86"/>
    <col min="5633" max="5633" width="55.7109375" style="86" customWidth="1"/>
    <col min="5634" max="5637" width="17.42578125" style="86" customWidth="1"/>
    <col min="5638" max="5638" width="12.28515625" style="86" customWidth="1"/>
    <col min="5639" max="5639" width="11.5703125" style="86" bestFit="1" customWidth="1"/>
    <col min="5640" max="5888" width="9.140625" style="86"/>
    <col min="5889" max="5889" width="55.7109375" style="86" customWidth="1"/>
    <col min="5890" max="5893" width="17.42578125" style="86" customWidth="1"/>
    <col min="5894" max="5894" width="12.28515625" style="86" customWidth="1"/>
    <col min="5895" max="5895" width="11.5703125" style="86" bestFit="1" customWidth="1"/>
    <col min="5896" max="6144" width="9.140625" style="86"/>
    <col min="6145" max="6145" width="55.7109375" style="86" customWidth="1"/>
    <col min="6146" max="6149" width="17.42578125" style="86" customWidth="1"/>
    <col min="6150" max="6150" width="12.28515625" style="86" customWidth="1"/>
    <col min="6151" max="6151" width="11.5703125" style="86" bestFit="1" customWidth="1"/>
    <col min="6152" max="6400" width="9.140625" style="86"/>
    <col min="6401" max="6401" width="55.7109375" style="86" customWidth="1"/>
    <col min="6402" max="6405" width="17.42578125" style="86" customWidth="1"/>
    <col min="6406" max="6406" width="12.28515625" style="86" customWidth="1"/>
    <col min="6407" max="6407" width="11.5703125" style="86" bestFit="1" customWidth="1"/>
    <col min="6408" max="6656" width="9.140625" style="86"/>
    <col min="6657" max="6657" width="55.7109375" style="86" customWidth="1"/>
    <col min="6658" max="6661" width="17.42578125" style="86" customWidth="1"/>
    <col min="6662" max="6662" width="12.28515625" style="86" customWidth="1"/>
    <col min="6663" max="6663" width="11.5703125" style="86" bestFit="1" customWidth="1"/>
    <col min="6664" max="6912" width="9.140625" style="86"/>
    <col min="6913" max="6913" width="55.7109375" style="86" customWidth="1"/>
    <col min="6914" max="6917" width="17.42578125" style="86" customWidth="1"/>
    <col min="6918" max="6918" width="12.28515625" style="86" customWidth="1"/>
    <col min="6919" max="6919" width="11.5703125" style="86" bestFit="1" customWidth="1"/>
    <col min="6920" max="7168" width="9.140625" style="86"/>
    <col min="7169" max="7169" width="55.7109375" style="86" customWidth="1"/>
    <col min="7170" max="7173" width="17.42578125" style="86" customWidth="1"/>
    <col min="7174" max="7174" width="12.28515625" style="86" customWidth="1"/>
    <col min="7175" max="7175" width="11.5703125" style="86" bestFit="1" customWidth="1"/>
    <col min="7176" max="7424" width="9.140625" style="86"/>
    <col min="7425" max="7425" width="55.7109375" style="86" customWidth="1"/>
    <col min="7426" max="7429" width="17.42578125" style="86" customWidth="1"/>
    <col min="7430" max="7430" width="12.28515625" style="86" customWidth="1"/>
    <col min="7431" max="7431" width="11.5703125" style="86" bestFit="1" customWidth="1"/>
    <col min="7432" max="7680" width="9.140625" style="86"/>
    <col min="7681" max="7681" width="55.7109375" style="86" customWidth="1"/>
    <col min="7682" max="7685" width="17.42578125" style="86" customWidth="1"/>
    <col min="7686" max="7686" width="12.28515625" style="86" customWidth="1"/>
    <col min="7687" max="7687" width="11.5703125" style="86" bestFit="1" customWidth="1"/>
    <col min="7688" max="7936" width="9.140625" style="86"/>
    <col min="7937" max="7937" width="55.7109375" style="86" customWidth="1"/>
    <col min="7938" max="7941" width="17.42578125" style="86" customWidth="1"/>
    <col min="7942" max="7942" width="12.28515625" style="86" customWidth="1"/>
    <col min="7943" max="7943" width="11.5703125" style="86" bestFit="1" customWidth="1"/>
    <col min="7944" max="8192" width="9.140625" style="86"/>
    <col min="8193" max="8193" width="55.7109375" style="86" customWidth="1"/>
    <col min="8194" max="8197" width="17.42578125" style="86" customWidth="1"/>
    <col min="8198" max="8198" width="12.28515625" style="86" customWidth="1"/>
    <col min="8199" max="8199" width="11.5703125" style="86" bestFit="1" customWidth="1"/>
    <col min="8200" max="8448" width="9.140625" style="86"/>
    <col min="8449" max="8449" width="55.7109375" style="86" customWidth="1"/>
    <col min="8450" max="8453" width="17.42578125" style="86" customWidth="1"/>
    <col min="8454" max="8454" width="12.28515625" style="86" customWidth="1"/>
    <col min="8455" max="8455" width="11.5703125" style="86" bestFit="1" customWidth="1"/>
    <col min="8456" max="8704" width="9.140625" style="86"/>
    <col min="8705" max="8705" width="55.7109375" style="86" customWidth="1"/>
    <col min="8706" max="8709" width="17.42578125" style="86" customWidth="1"/>
    <col min="8710" max="8710" width="12.28515625" style="86" customWidth="1"/>
    <col min="8711" max="8711" width="11.5703125" style="86" bestFit="1" customWidth="1"/>
    <col min="8712" max="8960" width="9.140625" style="86"/>
    <col min="8961" max="8961" width="55.7109375" style="86" customWidth="1"/>
    <col min="8962" max="8965" width="17.42578125" style="86" customWidth="1"/>
    <col min="8966" max="8966" width="12.28515625" style="86" customWidth="1"/>
    <col min="8967" max="8967" width="11.5703125" style="86" bestFit="1" customWidth="1"/>
    <col min="8968" max="9216" width="9.140625" style="86"/>
    <col min="9217" max="9217" width="55.7109375" style="86" customWidth="1"/>
    <col min="9218" max="9221" width="17.42578125" style="86" customWidth="1"/>
    <col min="9222" max="9222" width="12.28515625" style="86" customWidth="1"/>
    <col min="9223" max="9223" width="11.5703125" style="86" bestFit="1" customWidth="1"/>
    <col min="9224" max="9472" width="9.140625" style="86"/>
    <col min="9473" max="9473" width="55.7109375" style="86" customWidth="1"/>
    <col min="9474" max="9477" width="17.42578125" style="86" customWidth="1"/>
    <col min="9478" max="9478" width="12.28515625" style="86" customWidth="1"/>
    <col min="9479" max="9479" width="11.5703125" style="86" bestFit="1" customWidth="1"/>
    <col min="9480" max="9728" width="9.140625" style="86"/>
    <col min="9729" max="9729" width="55.7109375" style="86" customWidth="1"/>
    <col min="9730" max="9733" width="17.42578125" style="86" customWidth="1"/>
    <col min="9734" max="9734" width="12.28515625" style="86" customWidth="1"/>
    <col min="9735" max="9735" width="11.5703125" style="86" bestFit="1" customWidth="1"/>
    <col min="9736" max="9984" width="9.140625" style="86"/>
    <col min="9985" max="9985" width="55.7109375" style="86" customWidth="1"/>
    <col min="9986" max="9989" width="17.42578125" style="86" customWidth="1"/>
    <col min="9990" max="9990" width="12.28515625" style="86" customWidth="1"/>
    <col min="9991" max="9991" width="11.5703125" style="86" bestFit="1" customWidth="1"/>
    <col min="9992" max="10240" width="9.140625" style="86"/>
    <col min="10241" max="10241" width="55.7109375" style="86" customWidth="1"/>
    <col min="10242" max="10245" width="17.42578125" style="86" customWidth="1"/>
    <col min="10246" max="10246" width="12.28515625" style="86" customWidth="1"/>
    <col min="10247" max="10247" width="11.5703125" style="86" bestFit="1" customWidth="1"/>
    <col min="10248" max="10496" width="9.140625" style="86"/>
    <col min="10497" max="10497" width="55.7109375" style="86" customWidth="1"/>
    <col min="10498" max="10501" width="17.42578125" style="86" customWidth="1"/>
    <col min="10502" max="10502" width="12.28515625" style="86" customWidth="1"/>
    <col min="10503" max="10503" width="11.5703125" style="86" bestFit="1" customWidth="1"/>
    <col min="10504" max="10752" width="9.140625" style="86"/>
    <col min="10753" max="10753" width="55.7109375" style="86" customWidth="1"/>
    <col min="10754" max="10757" width="17.42578125" style="86" customWidth="1"/>
    <col min="10758" max="10758" width="12.28515625" style="86" customWidth="1"/>
    <col min="10759" max="10759" width="11.5703125" style="86" bestFit="1" customWidth="1"/>
    <col min="10760" max="11008" width="9.140625" style="86"/>
    <col min="11009" max="11009" width="55.7109375" style="86" customWidth="1"/>
    <col min="11010" max="11013" width="17.42578125" style="86" customWidth="1"/>
    <col min="11014" max="11014" width="12.28515625" style="86" customWidth="1"/>
    <col min="11015" max="11015" width="11.5703125" style="86" bestFit="1" customWidth="1"/>
    <col min="11016" max="11264" width="9.140625" style="86"/>
    <col min="11265" max="11265" width="55.7109375" style="86" customWidth="1"/>
    <col min="11266" max="11269" width="17.42578125" style="86" customWidth="1"/>
    <col min="11270" max="11270" width="12.28515625" style="86" customWidth="1"/>
    <col min="11271" max="11271" width="11.5703125" style="86" bestFit="1" customWidth="1"/>
    <col min="11272" max="11520" width="9.140625" style="86"/>
    <col min="11521" max="11521" width="55.7109375" style="86" customWidth="1"/>
    <col min="11522" max="11525" width="17.42578125" style="86" customWidth="1"/>
    <col min="11526" max="11526" width="12.28515625" style="86" customWidth="1"/>
    <col min="11527" max="11527" width="11.5703125" style="86" bestFit="1" customWidth="1"/>
    <col min="11528" max="11776" width="9.140625" style="86"/>
    <col min="11777" max="11777" width="55.7109375" style="86" customWidth="1"/>
    <col min="11778" max="11781" width="17.42578125" style="86" customWidth="1"/>
    <col min="11782" max="11782" width="12.28515625" style="86" customWidth="1"/>
    <col min="11783" max="11783" width="11.5703125" style="86" bestFit="1" customWidth="1"/>
    <col min="11784" max="12032" width="9.140625" style="86"/>
    <col min="12033" max="12033" width="55.7109375" style="86" customWidth="1"/>
    <col min="12034" max="12037" width="17.42578125" style="86" customWidth="1"/>
    <col min="12038" max="12038" width="12.28515625" style="86" customWidth="1"/>
    <col min="12039" max="12039" width="11.5703125" style="86" bestFit="1" customWidth="1"/>
    <col min="12040" max="12288" width="9.140625" style="86"/>
    <col min="12289" max="12289" width="55.7109375" style="86" customWidth="1"/>
    <col min="12290" max="12293" width="17.42578125" style="86" customWidth="1"/>
    <col min="12294" max="12294" width="12.28515625" style="86" customWidth="1"/>
    <col min="12295" max="12295" width="11.5703125" style="86" bestFit="1" customWidth="1"/>
    <col min="12296" max="12544" width="9.140625" style="86"/>
    <col min="12545" max="12545" width="55.7109375" style="86" customWidth="1"/>
    <col min="12546" max="12549" width="17.42578125" style="86" customWidth="1"/>
    <col min="12550" max="12550" width="12.28515625" style="86" customWidth="1"/>
    <col min="12551" max="12551" width="11.5703125" style="86" bestFit="1" customWidth="1"/>
    <col min="12552" max="12800" width="9.140625" style="86"/>
    <col min="12801" max="12801" width="55.7109375" style="86" customWidth="1"/>
    <col min="12802" max="12805" width="17.42578125" style="86" customWidth="1"/>
    <col min="12806" max="12806" width="12.28515625" style="86" customWidth="1"/>
    <col min="12807" max="12807" width="11.5703125" style="86" bestFit="1" customWidth="1"/>
    <col min="12808" max="13056" width="9.140625" style="86"/>
    <col min="13057" max="13057" width="55.7109375" style="86" customWidth="1"/>
    <col min="13058" max="13061" width="17.42578125" style="86" customWidth="1"/>
    <col min="13062" max="13062" width="12.28515625" style="86" customWidth="1"/>
    <col min="13063" max="13063" width="11.5703125" style="86" bestFit="1" customWidth="1"/>
    <col min="13064" max="13312" width="9.140625" style="86"/>
    <col min="13313" max="13313" width="55.7109375" style="86" customWidth="1"/>
    <col min="13314" max="13317" width="17.42578125" style="86" customWidth="1"/>
    <col min="13318" max="13318" width="12.28515625" style="86" customWidth="1"/>
    <col min="13319" max="13319" width="11.5703125" style="86" bestFit="1" customWidth="1"/>
    <col min="13320" max="13568" width="9.140625" style="86"/>
    <col min="13569" max="13569" width="55.7109375" style="86" customWidth="1"/>
    <col min="13570" max="13573" width="17.42578125" style="86" customWidth="1"/>
    <col min="13574" max="13574" width="12.28515625" style="86" customWidth="1"/>
    <col min="13575" max="13575" width="11.5703125" style="86" bestFit="1" customWidth="1"/>
    <col min="13576" max="13824" width="9.140625" style="86"/>
    <col min="13825" max="13825" width="55.7109375" style="86" customWidth="1"/>
    <col min="13826" max="13829" width="17.42578125" style="86" customWidth="1"/>
    <col min="13830" max="13830" width="12.28515625" style="86" customWidth="1"/>
    <col min="13831" max="13831" width="11.5703125" style="86" bestFit="1" customWidth="1"/>
    <col min="13832" max="14080" width="9.140625" style="86"/>
    <col min="14081" max="14081" width="55.7109375" style="86" customWidth="1"/>
    <col min="14082" max="14085" width="17.42578125" style="86" customWidth="1"/>
    <col min="14086" max="14086" width="12.28515625" style="86" customWidth="1"/>
    <col min="14087" max="14087" width="11.5703125" style="86" bestFit="1" customWidth="1"/>
    <col min="14088" max="14336" width="9.140625" style="86"/>
    <col min="14337" max="14337" width="55.7109375" style="86" customWidth="1"/>
    <col min="14338" max="14341" width="17.42578125" style="86" customWidth="1"/>
    <col min="14342" max="14342" width="12.28515625" style="86" customWidth="1"/>
    <col min="14343" max="14343" width="11.5703125" style="86" bestFit="1" customWidth="1"/>
    <col min="14344" max="14592" width="9.140625" style="86"/>
    <col min="14593" max="14593" width="55.7109375" style="86" customWidth="1"/>
    <col min="14594" max="14597" width="17.42578125" style="86" customWidth="1"/>
    <col min="14598" max="14598" width="12.28515625" style="86" customWidth="1"/>
    <col min="14599" max="14599" width="11.5703125" style="86" bestFit="1" customWidth="1"/>
    <col min="14600" max="14848" width="9.140625" style="86"/>
    <col min="14849" max="14849" width="55.7109375" style="86" customWidth="1"/>
    <col min="14850" max="14853" width="17.42578125" style="86" customWidth="1"/>
    <col min="14854" max="14854" width="12.28515625" style="86" customWidth="1"/>
    <col min="14855" max="14855" width="11.5703125" style="86" bestFit="1" customWidth="1"/>
    <col min="14856" max="15104" width="9.140625" style="86"/>
    <col min="15105" max="15105" width="55.7109375" style="86" customWidth="1"/>
    <col min="15106" max="15109" width="17.42578125" style="86" customWidth="1"/>
    <col min="15110" max="15110" width="12.28515625" style="86" customWidth="1"/>
    <col min="15111" max="15111" width="11.5703125" style="86" bestFit="1" customWidth="1"/>
    <col min="15112" max="15360" width="9.140625" style="86"/>
    <col min="15361" max="15361" width="55.7109375" style="86" customWidth="1"/>
    <col min="15362" max="15365" width="17.42578125" style="86" customWidth="1"/>
    <col min="15366" max="15366" width="12.28515625" style="86" customWidth="1"/>
    <col min="15367" max="15367" width="11.5703125" style="86" bestFit="1" customWidth="1"/>
    <col min="15368" max="15616" width="9.140625" style="86"/>
    <col min="15617" max="15617" width="55.7109375" style="86" customWidth="1"/>
    <col min="15618" max="15621" width="17.42578125" style="86" customWidth="1"/>
    <col min="15622" max="15622" width="12.28515625" style="86" customWidth="1"/>
    <col min="15623" max="15623" width="11.5703125" style="86" bestFit="1" customWidth="1"/>
    <col min="15624" max="15872" width="9.140625" style="86"/>
    <col min="15873" max="15873" width="55.7109375" style="86" customWidth="1"/>
    <col min="15874" max="15877" width="17.42578125" style="86" customWidth="1"/>
    <col min="15878" max="15878" width="12.28515625" style="86" customWidth="1"/>
    <col min="15879" max="15879" width="11.5703125" style="86" bestFit="1" customWidth="1"/>
    <col min="15880" max="16128" width="9.140625" style="86"/>
    <col min="16129" max="16129" width="55.7109375" style="86" customWidth="1"/>
    <col min="16130" max="16133" width="17.42578125" style="86" customWidth="1"/>
    <col min="16134" max="16134" width="12.28515625" style="86" customWidth="1"/>
    <col min="16135" max="16135" width="11.5703125" style="86" bestFit="1" customWidth="1"/>
    <col min="16136" max="16384" width="9.140625" style="86"/>
  </cols>
  <sheetData>
    <row r="1" spans="1:13" s="137" customFormat="1" ht="111" customHeight="1">
      <c r="A1" s="134"/>
      <c r="B1" s="135"/>
      <c r="C1" s="201"/>
      <c r="D1" s="201"/>
      <c r="E1" s="201"/>
      <c r="F1" s="136"/>
      <c r="G1" s="136"/>
      <c r="H1" s="136"/>
      <c r="I1" s="136"/>
      <c r="J1" s="136"/>
      <c r="K1" s="136"/>
      <c r="L1" s="136"/>
      <c r="M1" s="136"/>
    </row>
    <row r="2" spans="1:13" ht="20.100000000000001" customHeight="1">
      <c r="D2" s="138"/>
      <c r="E2" s="138"/>
    </row>
    <row r="3" spans="1:13" s="139" customFormat="1" ht="80.099999999999994" customHeight="1">
      <c r="A3" s="202" t="s">
        <v>256</v>
      </c>
      <c r="B3" s="202"/>
      <c r="C3" s="202"/>
      <c r="D3" s="202"/>
      <c r="E3" s="202"/>
    </row>
    <row r="4" spans="1:13" ht="20.100000000000001" customHeight="1">
      <c r="A4" s="140"/>
      <c r="B4" s="140"/>
      <c r="C4" s="140"/>
      <c r="D4" s="140"/>
      <c r="E4" s="140"/>
    </row>
    <row r="5" spans="1:13" s="96" customFormat="1" ht="18" customHeight="1">
      <c r="D5" s="141"/>
      <c r="E5" s="142" t="s">
        <v>1</v>
      </c>
    </row>
    <row r="6" spans="1:13" s="96" customFormat="1" ht="60" customHeight="1">
      <c r="A6" s="203" t="s">
        <v>257</v>
      </c>
      <c r="B6" s="205" t="s">
        <v>258</v>
      </c>
      <c r="C6" s="206"/>
      <c r="D6" s="205" t="s">
        <v>259</v>
      </c>
      <c r="E6" s="206"/>
    </row>
    <row r="7" spans="1:13" s="96" customFormat="1" ht="60" customHeight="1">
      <c r="A7" s="204"/>
      <c r="B7" s="143" t="s">
        <v>77</v>
      </c>
      <c r="C7" s="143" t="s">
        <v>5</v>
      </c>
      <c r="D7" s="143" t="s">
        <v>77</v>
      </c>
      <c r="E7" s="143" t="s">
        <v>260</v>
      </c>
    </row>
    <row r="8" spans="1:13" s="91" customFormat="1" ht="54.95" customHeight="1">
      <c r="A8" s="144" t="s">
        <v>261</v>
      </c>
      <c r="B8" s="145">
        <f>B10+B11+B9</f>
        <v>0</v>
      </c>
      <c r="C8" s="145">
        <f>C10+C11+C9</f>
        <v>0</v>
      </c>
      <c r="D8" s="145">
        <f>D10+D11+D9</f>
        <v>0</v>
      </c>
      <c r="E8" s="145">
        <f>E10+E11+E9</f>
        <v>0</v>
      </c>
      <c r="F8" s="146"/>
      <c r="G8" s="147"/>
    </row>
    <row r="9" spans="1:13" s="96" customFormat="1" ht="47.25">
      <c r="A9" s="148" t="s">
        <v>262</v>
      </c>
      <c r="B9" s="149">
        <v>0</v>
      </c>
      <c r="C9" s="149">
        <v>0</v>
      </c>
      <c r="D9" s="149">
        <v>0</v>
      </c>
      <c r="E9" s="149">
        <v>0</v>
      </c>
      <c r="F9" s="150"/>
    </row>
    <row r="10" spans="1:13" s="96" customFormat="1" ht="54.95" customHeight="1">
      <c r="A10" s="148" t="s">
        <v>263</v>
      </c>
      <c r="B10" s="149">
        <v>0</v>
      </c>
      <c r="C10" s="149">
        <v>0</v>
      </c>
      <c r="D10" s="149">
        <v>0</v>
      </c>
      <c r="E10" s="149">
        <v>0</v>
      </c>
    </row>
    <row r="11" spans="1:13" s="96" customFormat="1" ht="54.95" customHeight="1">
      <c r="A11" s="148" t="s">
        <v>264</v>
      </c>
      <c r="B11" s="149">
        <v>0</v>
      </c>
      <c r="C11" s="149">
        <v>0</v>
      </c>
      <c r="D11" s="149">
        <v>0</v>
      </c>
      <c r="E11" s="149">
        <v>0</v>
      </c>
      <c r="F11" s="151"/>
      <c r="G11" s="152"/>
    </row>
    <row r="15" spans="1:13" s="96" customFormat="1" ht="15.75"/>
  </sheetData>
  <sheetProtection selectLockedCells="1" selectUnlockedCells="1"/>
  <mergeCells count="5">
    <mergeCell ref="C1:E1"/>
    <mergeCell ref="A3:E3"/>
    <mergeCell ref="A6:A7"/>
    <mergeCell ref="B6:C6"/>
    <mergeCell ref="D6:E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2" firstPageNumber="13" orientation="portrait" useFirstPageNumber="1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9"/>
  <sheetViews>
    <sheetView view="pageBreakPreview" topLeftCell="A13" zoomScaleSheetLayoutView="100" workbookViewId="0">
      <selection activeCell="E27" sqref="E27"/>
    </sheetView>
  </sheetViews>
  <sheetFormatPr defaultRowHeight="12.75"/>
  <cols>
    <col min="1" max="1" width="50.7109375" style="79" customWidth="1"/>
    <col min="2" max="2" width="12.28515625" style="79" customWidth="1"/>
    <col min="3" max="3" width="24.7109375" style="79" customWidth="1"/>
    <col min="4" max="5" width="15.7109375" style="79" customWidth="1"/>
    <col min="6" max="256" width="9.140625" style="79"/>
    <col min="257" max="257" width="50.7109375" style="79" customWidth="1"/>
    <col min="258" max="258" width="12.28515625" style="79" customWidth="1"/>
    <col min="259" max="259" width="24.7109375" style="79" customWidth="1"/>
    <col min="260" max="261" width="15.7109375" style="79" customWidth="1"/>
    <col min="262" max="512" width="9.140625" style="79"/>
    <col min="513" max="513" width="50.7109375" style="79" customWidth="1"/>
    <col min="514" max="514" width="12.28515625" style="79" customWidth="1"/>
    <col min="515" max="515" width="24.7109375" style="79" customWidth="1"/>
    <col min="516" max="517" width="15.7109375" style="79" customWidth="1"/>
    <col min="518" max="768" width="9.140625" style="79"/>
    <col min="769" max="769" width="50.7109375" style="79" customWidth="1"/>
    <col min="770" max="770" width="12.28515625" style="79" customWidth="1"/>
    <col min="771" max="771" width="24.7109375" style="79" customWidth="1"/>
    <col min="772" max="773" width="15.7109375" style="79" customWidth="1"/>
    <col min="774" max="1024" width="9.140625" style="79"/>
    <col min="1025" max="1025" width="50.7109375" style="79" customWidth="1"/>
    <col min="1026" max="1026" width="12.28515625" style="79" customWidth="1"/>
    <col min="1027" max="1027" width="24.7109375" style="79" customWidth="1"/>
    <col min="1028" max="1029" width="15.7109375" style="79" customWidth="1"/>
    <col min="1030" max="1280" width="9.140625" style="79"/>
    <col min="1281" max="1281" width="50.7109375" style="79" customWidth="1"/>
    <col min="1282" max="1282" width="12.28515625" style="79" customWidth="1"/>
    <col min="1283" max="1283" width="24.7109375" style="79" customWidth="1"/>
    <col min="1284" max="1285" width="15.7109375" style="79" customWidth="1"/>
    <col min="1286" max="1536" width="9.140625" style="79"/>
    <col min="1537" max="1537" width="50.7109375" style="79" customWidth="1"/>
    <col min="1538" max="1538" width="12.28515625" style="79" customWidth="1"/>
    <col min="1539" max="1539" width="24.7109375" style="79" customWidth="1"/>
    <col min="1540" max="1541" width="15.7109375" style="79" customWidth="1"/>
    <col min="1542" max="1792" width="9.140625" style="79"/>
    <col min="1793" max="1793" width="50.7109375" style="79" customWidth="1"/>
    <col min="1794" max="1794" width="12.28515625" style="79" customWidth="1"/>
    <col min="1795" max="1795" width="24.7109375" style="79" customWidth="1"/>
    <col min="1796" max="1797" width="15.7109375" style="79" customWidth="1"/>
    <col min="1798" max="2048" width="9.140625" style="79"/>
    <col min="2049" max="2049" width="50.7109375" style="79" customWidth="1"/>
    <col min="2050" max="2050" width="12.28515625" style="79" customWidth="1"/>
    <col min="2051" max="2051" width="24.7109375" style="79" customWidth="1"/>
    <col min="2052" max="2053" width="15.7109375" style="79" customWidth="1"/>
    <col min="2054" max="2304" width="9.140625" style="79"/>
    <col min="2305" max="2305" width="50.7109375" style="79" customWidth="1"/>
    <col min="2306" max="2306" width="12.28515625" style="79" customWidth="1"/>
    <col min="2307" max="2307" width="24.7109375" style="79" customWidth="1"/>
    <col min="2308" max="2309" width="15.7109375" style="79" customWidth="1"/>
    <col min="2310" max="2560" width="9.140625" style="79"/>
    <col min="2561" max="2561" width="50.7109375" style="79" customWidth="1"/>
    <col min="2562" max="2562" width="12.28515625" style="79" customWidth="1"/>
    <col min="2563" max="2563" width="24.7109375" style="79" customWidth="1"/>
    <col min="2564" max="2565" width="15.7109375" style="79" customWidth="1"/>
    <col min="2566" max="2816" width="9.140625" style="79"/>
    <col min="2817" max="2817" width="50.7109375" style="79" customWidth="1"/>
    <col min="2818" max="2818" width="12.28515625" style="79" customWidth="1"/>
    <col min="2819" max="2819" width="24.7109375" style="79" customWidth="1"/>
    <col min="2820" max="2821" width="15.7109375" style="79" customWidth="1"/>
    <col min="2822" max="3072" width="9.140625" style="79"/>
    <col min="3073" max="3073" width="50.7109375" style="79" customWidth="1"/>
    <col min="3074" max="3074" width="12.28515625" style="79" customWidth="1"/>
    <col min="3075" max="3075" width="24.7109375" style="79" customWidth="1"/>
    <col min="3076" max="3077" width="15.7109375" style="79" customWidth="1"/>
    <col min="3078" max="3328" width="9.140625" style="79"/>
    <col min="3329" max="3329" width="50.7109375" style="79" customWidth="1"/>
    <col min="3330" max="3330" width="12.28515625" style="79" customWidth="1"/>
    <col min="3331" max="3331" width="24.7109375" style="79" customWidth="1"/>
    <col min="3332" max="3333" width="15.7109375" style="79" customWidth="1"/>
    <col min="3334" max="3584" width="9.140625" style="79"/>
    <col min="3585" max="3585" width="50.7109375" style="79" customWidth="1"/>
    <col min="3586" max="3586" width="12.28515625" style="79" customWidth="1"/>
    <col min="3587" max="3587" width="24.7109375" style="79" customWidth="1"/>
    <col min="3588" max="3589" width="15.7109375" style="79" customWidth="1"/>
    <col min="3590" max="3840" width="9.140625" style="79"/>
    <col min="3841" max="3841" width="50.7109375" style="79" customWidth="1"/>
    <col min="3842" max="3842" width="12.28515625" style="79" customWidth="1"/>
    <col min="3843" max="3843" width="24.7109375" style="79" customWidth="1"/>
    <col min="3844" max="3845" width="15.7109375" style="79" customWidth="1"/>
    <col min="3846" max="4096" width="9.140625" style="79"/>
    <col min="4097" max="4097" width="50.7109375" style="79" customWidth="1"/>
    <col min="4098" max="4098" width="12.28515625" style="79" customWidth="1"/>
    <col min="4099" max="4099" width="24.7109375" style="79" customWidth="1"/>
    <col min="4100" max="4101" width="15.7109375" style="79" customWidth="1"/>
    <col min="4102" max="4352" width="9.140625" style="79"/>
    <col min="4353" max="4353" width="50.7109375" style="79" customWidth="1"/>
    <col min="4354" max="4354" width="12.28515625" style="79" customWidth="1"/>
    <col min="4355" max="4355" width="24.7109375" style="79" customWidth="1"/>
    <col min="4356" max="4357" width="15.7109375" style="79" customWidth="1"/>
    <col min="4358" max="4608" width="9.140625" style="79"/>
    <col min="4609" max="4609" width="50.7109375" style="79" customWidth="1"/>
    <col min="4610" max="4610" width="12.28515625" style="79" customWidth="1"/>
    <col min="4611" max="4611" width="24.7109375" style="79" customWidth="1"/>
    <col min="4612" max="4613" width="15.7109375" style="79" customWidth="1"/>
    <col min="4614" max="4864" width="9.140625" style="79"/>
    <col min="4865" max="4865" width="50.7109375" style="79" customWidth="1"/>
    <col min="4866" max="4866" width="12.28515625" style="79" customWidth="1"/>
    <col min="4867" max="4867" width="24.7109375" style="79" customWidth="1"/>
    <col min="4868" max="4869" width="15.7109375" style="79" customWidth="1"/>
    <col min="4870" max="5120" width="9.140625" style="79"/>
    <col min="5121" max="5121" width="50.7109375" style="79" customWidth="1"/>
    <col min="5122" max="5122" width="12.28515625" style="79" customWidth="1"/>
    <col min="5123" max="5123" width="24.7109375" style="79" customWidth="1"/>
    <col min="5124" max="5125" width="15.7109375" style="79" customWidth="1"/>
    <col min="5126" max="5376" width="9.140625" style="79"/>
    <col min="5377" max="5377" width="50.7109375" style="79" customWidth="1"/>
    <col min="5378" max="5378" width="12.28515625" style="79" customWidth="1"/>
    <col min="5379" max="5379" width="24.7109375" style="79" customWidth="1"/>
    <col min="5380" max="5381" width="15.7109375" style="79" customWidth="1"/>
    <col min="5382" max="5632" width="9.140625" style="79"/>
    <col min="5633" max="5633" width="50.7109375" style="79" customWidth="1"/>
    <col min="5634" max="5634" width="12.28515625" style="79" customWidth="1"/>
    <col min="5635" max="5635" width="24.7109375" style="79" customWidth="1"/>
    <col min="5636" max="5637" width="15.7109375" style="79" customWidth="1"/>
    <col min="5638" max="5888" width="9.140625" style="79"/>
    <col min="5889" max="5889" width="50.7109375" style="79" customWidth="1"/>
    <col min="5890" max="5890" width="12.28515625" style="79" customWidth="1"/>
    <col min="5891" max="5891" width="24.7109375" style="79" customWidth="1"/>
    <col min="5892" max="5893" width="15.7109375" style="79" customWidth="1"/>
    <col min="5894" max="6144" width="9.140625" style="79"/>
    <col min="6145" max="6145" width="50.7109375" style="79" customWidth="1"/>
    <col min="6146" max="6146" width="12.28515625" style="79" customWidth="1"/>
    <col min="6147" max="6147" width="24.7109375" style="79" customWidth="1"/>
    <col min="6148" max="6149" width="15.7109375" style="79" customWidth="1"/>
    <col min="6150" max="6400" width="9.140625" style="79"/>
    <col min="6401" max="6401" width="50.7109375" style="79" customWidth="1"/>
    <col min="6402" max="6402" width="12.28515625" style="79" customWidth="1"/>
    <col min="6403" max="6403" width="24.7109375" style="79" customWidth="1"/>
    <col min="6404" max="6405" width="15.7109375" style="79" customWidth="1"/>
    <col min="6406" max="6656" width="9.140625" style="79"/>
    <col min="6657" max="6657" width="50.7109375" style="79" customWidth="1"/>
    <col min="6658" max="6658" width="12.28515625" style="79" customWidth="1"/>
    <col min="6659" max="6659" width="24.7109375" style="79" customWidth="1"/>
    <col min="6660" max="6661" width="15.7109375" style="79" customWidth="1"/>
    <col min="6662" max="6912" width="9.140625" style="79"/>
    <col min="6913" max="6913" width="50.7109375" style="79" customWidth="1"/>
    <col min="6914" max="6914" width="12.28515625" style="79" customWidth="1"/>
    <col min="6915" max="6915" width="24.7109375" style="79" customWidth="1"/>
    <col min="6916" max="6917" width="15.7109375" style="79" customWidth="1"/>
    <col min="6918" max="7168" width="9.140625" style="79"/>
    <col min="7169" max="7169" width="50.7109375" style="79" customWidth="1"/>
    <col min="7170" max="7170" width="12.28515625" style="79" customWidth="1"/>
    <col min="7171" max="7171" width="24.7109375" style="79" customWidth="1"/>
    <col min="7172" max="7173" width="15.7109375" style="79" customWidth="1"/>
    <col min="7174" max="7424" width="9.140625" style="79"/>
    <col min="7425" max="7425" width="50.7109375" style="79" customWidth="1"/>
    <col min="7426" max="7426" width="12.28515625" style="79" customWidth="1"/>
    <col min="7427" max="7427" width="24.7109375" style="79" customWidth="1"/>
    <col min="7428" max="7429" width="15.7109375" style="79" customWidth="1"/>
    <col min="7430" max="7680" width="9.140625" style="79"/>
    <col min="7681" max="7681" width="50.7109375" style="79" customWidth="1"/>
    <col min="7682" max="7682" width="12.28515625" style="79" customWidth="1"/>
    <col min="7683" max="7683" width="24.7109375" style="79" customWidth="1"/>
    <col min="7684" max="7685" width="15.7109375" style="79" customWidth="1"/>
    <col min="7686" max="7936" width="9.140625" style="79"/>
    <col min="7937" max="7937" width="50.7109375" style="79" customWidth="1"/>
    <col min="7938" max="7938" width="12.28515625" style="79" customWidth="1"/>
    <col min="7939" max="7939" width="24.7109375" style="79" customWidth="1"/>
    <col min="7940" max="7941" width="15.7109375" style="79" customWidth="1"/>
    <col min="7942" max="8192" width="9.140625" style="79"/>
    <col min="8193" max="8193" width="50.7109375" style="79" customWidth="1"/>
    <col min="8194" max="8194" width="12.28515625" style="79" customWidth="1"/>
    <col min="8195" max="8195" width="24.7109375" style="79" customWidth="1"/>
    <col min="8196" max="8197" width="15.7109375" style="79" customWidth="1"/>
    <col min="8198" max="8448" width="9.140625" style="79"/>
    <col min="8449" max="8449" width="50.7109375" style="79" customWidth="1"/>
    <col min="8450" max="8450" width="12.28515625" style="79" customWidth="1"/>
    <col min="8451" max="8451" width="24.7109375" style="79" customWidth="1"/>
    <col min="8452" max="8453" width="15.7109375" style="79" customWidth="1"/>
    <col min="8454" max="8704" width="9.140625" style="79"/>
    <col min="8705" max="8705" width="50.7109375" style="79" customWidth="1"/>
    <col min="8706" max="8706" width="12.28515625" style="79" customWidth="1"/>
    <col min="8707" max="8707" width="24.7109375" style="79" customWidth="1"/>
    <col min="8708" max="8709" width="15.7109375" style="79" customWidth="1"/>
    <col min="8710" max="8960" width="9.140625" style="79"/>
    <col min="8961" max="8961" width="50.7109375" style="79" customWidth="1"/>
    <col min="8962" max="8962" width="12.28515625" style="79" customWidth="1"/>
    <col min="8963" max="8963" width="24.7109375" style="79" customWidth="1"/>
    <col min="8964" max="8965" width="15.7109375" style="79" customWidth="1"/>
    <col min="8966" max="9216" width="9.140625" style="79"/>
    <col min="9217" max="9217" width="50.7109375" style="79" customWidth="1"/>
    <col min="9218" max="9218" width="12.28515625" style="79" customWidth="1"/>
    <col min="9219" max="9219" width="24.7109375" style="79" customWidth="1"/>
    <col min="9220" max="9221" width="15.7109375" style="79" customWidth="1"/>
    <col min="9222" max="9472" width="9.140625" style="79"/>
    <col min="9473" max="9473" width="50.7109375" style="79" customWidth="1"/>
    <col min="9474" max="9474" width="12.28515625" style="79" customWidth="1"/>
    <col min="9475" max="9475" width="24.7109375" style="79" customWidth="1"/>
    <col min="9476" max="9477" width="15.7109375" style="79" customWidth="1"/>
    <col min="9478" max="9728" width="9.140625" style="79"/>
    <col min="9729" max="9729" width="50.7109375" style="79" customWidth="1"/>
    <col min="9730" max="9730" width="12.28515625" style="79" customWidth="1"/>
    <col min="9731" max="9731" width="24.7109375" style="79" customWidth="1"/>
    <col min="9732" max="9733" width="15.7109375" style="79" customWidth="1"/>
    <col min="9734" max="9984" width="9.140625" style="79"/>
    <col min="9985" max="9985" width="50.7109375" style="79" customWidth="1"/>
    <col min="9986" max="9986" width="12.28515625" style="79" customWidth="1"/>
    <col min="9987" max="9987" width="24.7109375" style="79" customWidth="1"/>
    <col min="9988" max="9989" width="15.7109375" style="79" customWidth="1"/>
    <col min="9990" max="10240" width="9.140625" style="79"/>
    <col min="10241" max="10241" width="50.7109375" style="79" customWidth="1"/>
    <col min="10242" max="10242" width="12.28515625" style="79" customWidth="1"/>
    <col min="10243" max="10243" width="24.7109375" style="79" customWidth="1"/>
    <col min="10244" max="10245" width="15.7109375" style="79" customWidth="1"/>
    <col min="10246" max="10496" width="9.140625" style="79"/>
    <col min="10497" max="10497" width="50.7109375" style="79" customWidth="1"/>
    <col min="10498" max="10498" width="12.28515625" style="79" customWidth="1"/>
    <col min="10499" max="10499" width="24.7109375" style="79" customWidth="1"/>
    <col min="10500" max="10501" width="15.7109375" style="79" customWidth="1"/>
    <col min="10502" max="10752" width="9.140625" style="79"/>
    <col min="10753" max="10753" width="50.7109375" style="79" customWidth="1"/>
    <col min="10754" max="10754" width="12.28515625" style="79" customWidth="1"/>
    <col min="10755" max="10755" width="24.7109375" style="79" customWidth="1"/>
    <col min="10756" max="10757" width="15.7109375" style="79" customWidth="1"/>
    <col min="10758" max="11008" width="9.140625" style="79"/>
    <col min="11009" max="11009" width="50.7109375" style="79" customWidth="1"/>
    <col min="11010" max="11010" width="12.28515625" style="79" customWidth="1"/>
    <col min="11011" max="11011" width="24.7109375" style="79" customWidth="1"/>
    <col min="11012" max="11013" width="15.7109375" style="79" customWidth="1"/>
    <col min="11014" max="11264" width="9.140625" style="79"/>
    <col min="11265" max="11265" width="50.7109375" style="79" customWidth="1"/>
    <col min="11266" max="11266" width="12.28515625" style="79" customWidth="1"/>
    <col min="11267" max="11267" width="24.7109375" style="79" customWidth="1"/>
    <col min="11268" max="11269" width="15.7109375" style="79" customWidth="1"/>
    <col min="11270" max="11520" width="9.140625" style="79"/>
    <col min="11521" max="11521" width="50.7109375" style="79" customWidth="1"/>
    <col min="11522" max="11522" width="12.28515625" style="79" customWidth="1"/>
    <col min="11523" max="11523" width="24.7109375" style="79" customWidth="1"/>
    <col min="11524" max="11525" width="15.7109375" style="79" customWidth="1"/>
    <col min="11526" max="11776" width="9.140625" style="79"/>
    <col min="11777" max="11777" width="50.7109375" style="79" customWidth="1"/>
    <col min="11778" max="11778" width="12.28515625" style="79" customWidth="1"/>
    <col min="11779" max="11779" width="24.7109375" style="79" customWidth="1"/>
    <col min="11780" max="11781" width="15.7109375" style="79" customWidth="1"/>
    <col min="11782" max="12032" width="9.140625" style="79"/>
    <col min="12033" max="12033" width="50.7109375" style="79" customWidth="1"/>
    <col min="12034" max="12034" width="12.28515625" style="79" customWidth="1"/>
    <col min="12035" max="12035" width="24.7109375" style="79" customWidth="1"/>
    <col min="12036" max="12037" width="15.7109375" style="79" customWidth="1"/>
    <col min="12038" max="12288" width="9.140625" style="79"/>
    <col min="12289" max="12289" width="50.7109375" style="79" customWidth="1"/>
    <col min="12290" max="12290" width="12.28515625" style="79" customWidth="1"/>
    <col min="12291" max="12291" width="24.7109375" style="79" customWidth="1"/>
    <col min="12292" max="12293" width="15.7109375" style="79" customWidth="1"/>
    <col min="12294" max="12544" width="9.140625" style="79"/>
    <col min="12545" max="12545" width="50.7109375" style="79" customWidth="1"/>
    <col min="12546" max="12546" width="12.28515625" style="79" customWidth="1"/>
    <col min="12547" max="12547" width="24.7109375" style="79" customWidth="1"/>
    <col min="12548" max="12549" width="15.7109375" style="79" customWidth="1"/>
    <col min="12550" max="12800" width="9.140625" style="79"/>
    <col min="12801" max="12801" width="50.7109375" style="79" customWidth="1"/>
    <col min="12802" max="12802" width="12.28515625" style="79" customWidth="1"/>
    <col min="12803" max="12803" width="24.7109375" style="79" customWidth="1"/>
    <col min="12804" max="12805" width="15.7109375" style="79" customWidth="1"/>
    <col min="12806" max="13056" width="9.140625" style="79"/>
    <col min="13057" max="13057" width="50.7109375" style="79" customWidth="1"/>
    <col min="13058" max="13058" width="12.28515625" style="79" customWidth="1"/>
    <col min="13059" max="13059" width="24.7109375" style="79" customWidth="1"/>
    <col min="13060" max="13061" width="15.7109375" style="79" customWidth="1"/>
    <col min="13062" max="13312" width="9.140625" style="79"/>
    <col min="13313" max="13313" width="50.7109375" style="79" customWidth="1"/>
    <col min="13314" max="13314" width="12.28515625" style="79" customWidth="1"/>
    <col min="13315" max="13315" width="24.7109375" style="79" customWidth="1"/>
    <col min="13316" max="13317" width="15.7109375" style="79" customWidth="1"/>
    <col min="13318" max="13568" width="9.140625" style="79"/>
    <col min="13569" max="13569" width="50.7109375" style="79" customWidth="1"/>
    <col min="13570" max="13570" width="12.28515625" style="79" customWidth="1"/>
    <col min="13571" max="13571" width="24.7109375" style="79" customWidth="1"/>
    <col min="13572" max="13573" width="15.7109375" style="79" customWidth="1"/>
    <col min="13574" max="13824" width="9.140625" style="79"/>
    <col min="13825" max="13825" width="50.7109375" style="79" customWidth="1"/>
    <col min="13826" max="13826" width="12.28515625" style="79" customWidth="1"/>
    <col min="13827" max="13827" width="24.7109375" style="79" customWidth="1"/>
    <col min="13828" max="13829" width="15.7109375" style="79" customWidth="1"/>
    <col min="13830" max="14080" width="9.140625" style="79"/>
    <col min="14081" max="14081" width="50.7109375" style="79" customWidth="1"/>
    <col min="14082" max="14082" width="12.28515625" style="79" customWidth="1"/>
    <col min="14083" max="14083" width="24.7109375" style="79" customWidth="1"/>
    <col min="14084" max="14085" width="15.7109375" style="79" customWidth="1"/>
    <col min="14086" max="14336" width="9.140625" style="79"/>
    <col min="14337" max="14337" width="50.7109375" style="79" customWidth="1"/>
    <col min="14338" max="14338" width="12.28515625" style="79" customWidth="1"/>
    <col min="14339" max="14339" width="24.7109375" style="79" customWidth="1"/>
    <col min="14340" max="14341" width="15.7109375" style="79" customWidth="1"/>
    <col min="14342" max="14592" width="9.140625" style="79"/>
    <col min="14593" max="14593" width="50.7109375" style="79" customWidth="1"/>
    <col min="14594" max="14594" width="12.28515625" style="79" customWidth="1"/>
    <col min="14595" max="14595" width="24.7109375" style="79" customWidth="1"/>
    <col min="14596" max="14597" width="15.7109375" style="79" customWidth="1"/>
    <col min="14598" max="14848" width="9.140625" style="79"/>
    <col min="14849" max="14849" width="50.7109375" style="79" customWidth="1"/>
    <col min="14850" max="14850" width="12.28515625" style="79" customWidth="1"/>
    <col min="14851" max="14851" width="24.7109375" style="79" customWidth="1"/>
    <col min="14852" max="14853" width="15.7109375" style="79" customWidth="1"/>
    <col min="14854" max="15104" width="9.140625" style="79"/>
    <col min="15105" max="15105" width="50.7109375" style="79" customWidth="1"/>
    <col min="15106" max="15106" width="12.28515625" style="79" customWidth="1"/>
    <col min="15107" max="15107" width="24.7109375" style="79" customWidth="1"/>
    <col min="15108" max="15109" width="15.7109375" style="79" customWidth="1"/>
    <col min="15110" max="15360" width="9.140625" style="79"/>
    <col min="15361" max="15361" width="50.7109375" style="79" customWidth="1"/>
    <col min="15362" max="15362" width="12.28515625" style="79" customWidth="1"/>
    <col min="15363" max="15363" width="24.7109375" style="79" customWidth="1"/>
    <col min="15364" max="15365" width="15.7109375" style="79" customWidth="1"/>
    <col min="15366" max="15616" width="9.140625" style="79"/>
    <col min="15617" max="15617" width="50.7109375" style="79" customWidth="1"/>
    <col min="15618" max="15618" width="12.28515625" style="79" customWidth="1"/>
    <col min="15619" max="15619" width="24.7109375" style="79" customWidth="1"/>
    <col min="15620" max="15621" width="15.7109375" style="79" customWidth="1"/>
    <col min="15622" max="15872" width="9.140625" style="79"/>
    <col min="15873" max="15873" width="50.7109375" style="79" customWidth="1"/>
    <col min="15874" max="15874" width="12.28515625" style="79" customWidth="1"/>
    <col min="15875" max="15875" width="24.7109375" style="79" customWidth="1"/>
    <col min="15876" max="15877" width="15.7109375" style="79" customWidth="1"/>
    <col min="15878" max="16128" width="9.140625" style="79"/>
    <col min="16129" max="16129" width="50.7109375" style="79" customWidth="1"/>
    <col min="16130" max="16130" width="12.28515625" style="79" customWidth="1"/>
    <col min="16131" max="16131" width="24.7109375" style="79" customWidth="1"/>
    <col min="16132" max="16133" width="15.7109375" style="79" customWidth="1"/>
    <col min="16134" max="16384" width="9.140625" style="79"/>
  </cols>
  <sheetData>
    <row r="1" spans="1:5" ht="84.95" customHeight="1">
      <c r="C1" s="201"/>
      <c r="D1" s="201"/>
      <c r="E1" s="201"/>
    </row>
    <row r="2" spans="1:5" ht="26.1" customHeight="1"/>
    <row r="3" spans="1:5" ht="94.5" customHeight="1">
      <c r="A3" s="207" t="s">
        <v>265</v>
      </c>
      <c r="B3" s="207"/>
      <c r="C3" s="207"/>
      <c r="D3" s="207"/>
      <c r="E3" s="207"/>
    </row>
    <row r="4" spans="1:5" ht="24" customHeight="1">
      <c r="E4" s="82" t="s">
        <v>1</v>
      </c>
    </row>
    <row r="5" spans="1:5" s="86" customFormat="1" ht="42.95" customHeight="1">
      <c r="A5" s="84" t="s">
        <v>2</v>
      </c>
      <c r="B5" s="85" t="s">
        <v>266</v>
      </c>
      <c r="C5" s="84" t="s">
        <v>267</v>
      </c>
      <c r="D5" s="85" t="s">
        <v>4</v>
      </c>
      <c r="E5" s="85" t="s">
        <v>163</v>
      </c>
    </row>
    <row r="6" spans="1:5" s="86" customFormat="1" ht="39.950000000000003" customHeight="1">
      <c r="A6" s="98" t="s">
        <v>268</v>
      </c>
      <c r="B6" s="88" t="s">
        <v>269</v>
      </c>
      <c r="C6" s="84" t="s">
        <v>270</v>
      </c>
      <c r="D6" s="153">
        <f>SUM(D7,D10,D13)</f>
        <v>854.89999999999782</v>
      </c>
      <c r="E6" s="154">
        <f>SUM(E7,E10,E13)</f>
        <v>200.09999999999854</v>
      </c>
    </row>
    <row r="7" spans="1:5" s="86" customFormat="1" ht="39.950000000000003" customHeight="1">
      <c r="A7" s="98" t="s">
        <v>271</v>
      </c>
      <c r="B7" s="88" t="s">
        <v>269</v>
      </c>
      <c r="C7" s="84" t="s">
        <v>272</v>
      </c>
      <c r="D7" s="153">
        <f>SUM(D8:D9)</f>
        <v>0</v>
      </c>
      <c r="E7" s="154">
        <f>SUM(E8:E9)</f>
        <v>0</v>
      </c>
    </row>
    <row r="8" spans="1:5" s="86" customFormat="1" ht="39.950000000000003" customHeight="1">
      <c r="A8" s="92" t="s">
        <v>273</v>
      </c>
      <c r="B8" s="155">
        <v>903</v>
      </c>
      <c r="C8" s="155" t="s">
        <v>274</v>
      </c>
      <c r="D8" s="156">
        <v>0</v>
      </c>
      <c r="E8" s="157">
        <v>0</v>
      </c>
    </row>
    <row r="9" spans="1:5" s="86" customFormat="1" ht="39.950000000000003" customHeight="1">
      <c r="A9" s="92" t="s">
        <v>275</v>
      </c>
      <c r="B9" s="155">
        <v>903</v>
      </c>
      <c r="C9" s="155" t="s">
        <v>276</v>
      </c>
      <c r="D9" s="156">
        <v>0</v>
      </c>
      <c r="E9" s="157">
        <v>0</v>
      </c>
    </row>
    <row r="10" spans="1:5" s="86" customFormat="1" ht="39.950000000000003" customHeight="1">
      <c r="A10" s="98" t="s">
        <v>277</v>
      </c>
      <c r="B10" s="88" t="s">
        <v>269</v>
      </c>
      <c r="C10" s="84" t="s">
        <v>278</v>
      </c>
      <c r="D10" s="153">
        <f>SUM(D11:D12)</f>
        <v>0</v>
      </c>
      <c r="E10" s="154">
        <f>SUM(E11:E12)</f>
        <v>0</v>
      </c>
    </row>
    <row r="11" spans="1:5" s="86" customFormat="1" ht="39.950000000000003" customHeight="1">
      <c r="A11" s="92" t="s">
        <v>279</v>
      </c>
      <c r="B11" s="155">
        <v>903</v>
      </c>
      <c r="C11" s="155" t="s">
        <v>280</v>
      </c>
      <c r="D11" s="156">
        <v>0</v>
      </c>
      <c r="E11" s="157">
        <v>0</v>
      </c>
    </row>
    <row r="12" spans="1:5" s="86" customFormat="1" ht="39.950000000000003" customHeight="1">
      <c r="A12" s="92" t="s">
        <v>281</v>
      </c>
      <c r="B12" s="155">
        <v>903</v>
      </c>
      <c r="C12" s="155" t="s">
        <v>282</v>
      </c>
      <c r="D12" s="156">
        <v>0</v>
      </c>
      <c r="E12" s="157">
        <v>0</v>
      </c>
    </row>
    <row r="13" spans="1:5" s="86" customFormat="1" ht="39.950000000000003" customHeight="1">
      <c r="A13" s="98" t="s">
        <v>283</v>
      </c>
      <c r="B13" s="88" t="s">
        <v>269</v>
      </c>
      <c r="C13" s="84" t="s">
        <v>284</v>
      </c>
      <c r="D13" s="153">
        <f>SUM(D14:D15)</f>
        <v>854.89999999999782</v>
      </c>
      <c r="E13" s="154">
        <f>SUM(E14:E15)</f>
        <v>200.09999999999854</v>
      </c>
    </row>
    <row r="14" spans="1:5" ht="39.950000000000003" customHeight="1">
      <c r="A14" s="158" t="s">
        <v>285</v>
      </c>
      <c r="B14" s="159" t="s">
        <v>269</v>
      </c>
      <c r="C14" s="160" t="s">
        <v>286</v>
      </c>
      <c r="D14" s="156">
        <f>-(D17+D8+D11)</f>
        <v>-19200.2</v>
      </c>
      <c r="E14" s="161">
        <v>-19258.7</v>
      </c>
    </row>
    <row r="15" spans="1:5" ht="39.950000000000003" customHeight="1">
      <c r="A15" s="158" t="s">
        <v>287</v>
      </c>
      <c r="B15" s="159" t="s">
        <v>269</v>
      </c>
      <c r="C15" s="160" t="s">
        <v>288</v>
      </c>
      <c r="D15" s="156">
        <f>D18-D9-D12</f>
        <v>20055.099999999999</v>
      </c>
      <c r="E15" s="161">
        <v>19458.8</v>
      </c>
    </row>
    <row r="16" spans="1:5" hidden="1">
      <c r="D16" s="162"/>
    </row>
    <row r="17" spans="1:7" hidden="1">
      <c r="A17" s="79" t="s">
        <v>289</v>
      </c>
      <c r="C17" s="163"/>
      <c r="D17" s="156">
        <v>19200.2</v>
      </c>
      <c r="E17" s="164">
        <v>19238.099999999999</v>
      </c>
      <c r="F17" s="106">
        <f>E17-D17</f>
        <v>37.899999999997817</v>
      </c>
      <c r="G17" s="79">
        <f>E17/D17*100</f>
        <v>100.19739377714814</v>
      </c>
    </row>
    <row r="18" spans="1:7" hidden="1">
      <c r="A18" s="79" t="s">
        <v>290</v>
      </c>
      <c r="C18" s="163"/>
      <c r="D18" s="156">
        <v>20055.099999999999</v>
      </c>
      <c r="E18" s="164">
        <v>19438.2</v>
      </c>
      <c r="F18" s="106">
        <f>E18-D18</f>
        <v>-616.89999999999782</v>
      </c>
      <c r="G18" s="79">
        <f>E18/D18*100</f>
        <v>96.923974450389181</v>
      </c>
    </row>
    <row r="19" spans="1:7" hidden="1">
      <c r="A19" s="83" t="s">
        <v>291</v>
      </c>
      <c r="B19" s="83"/>
      <c r="C19" s="165"/>
      <c r="D19" s="166">
        <f>D17-D18</f>
        <v>-854.89999999999782</v>
      </c>
      <c r="E19" s="167">
        <f>SUM(E17-E18)</f>
        <v>-200.10000000000218</v>
      </c>
    </row>
  </sheetData>
  <mergeCells count="2">
    <mergeCell ref="C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5" firstPageNumber="14" orientation="portrait" useFirstPageNumber="1" r:id="rId1"/>
  <headerFooter alignWithMargins="0"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E20"/>
  <sheetViews>
    <sheetView showGridLines="0" tabSelected="1" view="pageBreakPreview" zoomScaleSheetLayoutView="100" workbookViewId="0">
      <selection activeCell="B1" sqref="B1"/>
    </sheetView>
  </sheetViews>
  <sheetFormatPr defaultRowHeight="12.75" customHeight="1"/>
  <cols>
    <col min="1" max="1" width="17.85546875" style="107" customWidth="1"/>
    <col min="2" max="2" width="49.85546875" style="107" customWidth="1"/>
    <col min="3" max="3" width="29.28515625" style="107" customWidth="1"/>
    <col min="4" max="4" width="17.7109375" style="107" customWidth="1"/>
    <col min="5" max="5" width="17.5703125" style="107" customWidth="1"/>
    <col min="6" max="256" width="9.140625" style="107"/>
    <col min="257" max="257" width="17.85546875" style="107" customWidth="1"/>
    <col min="258" max="258" width="49.85546875" style="107" customWidth="1"/>
    <col min="259" max="259" width="29.28515625" style="107" customWidth="1"/>
    <col min="260" max="260" width="17.7109375" style="107" customWidth="1"/>
    <col min="261" max="261" width="17.5703125" style="107" customWidth="1"/>
    <col min="262" max="512" width="9.140625" style="107"/>
    <col min="513" max="513" width="17.85546875" style="107" customWidth="1"/>
    <col min="514" max="514" width="49.85546875" style="107" customWidth="1"/>
    <col min="515" max="515" width="29.28515625" style="107" customWidth="1"/>
    <col min="516" max="516" width="17.7109375" style="107" customWidth="1"/>
    <col min="517" max="517" width="17.5703125" style="107" customWidth="1"/>
    <col min="518" max="768" width="9.140625" style="107"/>
    <col min="769" max="769" width="17.85546875" style="107" customWidth="1"/>
    <col min="770" max="770" width="49.85546875" style="107" customWidth="1"/>
    <col min="771" max="771" width="29.28515625" style="107" customWidth="1"/>
    <col min="772" max="772" width="17.7109375" style="107" customWidth="1"/>
    <col min="773" max="773" width="17.5703125" style="107" customWidth="1"/>
    <col min="774" max="1024" width="9.140625" style="107"/>
    <col min="1025" max="1025" width="17.85546875" style="107" customWidth="1"/>
    <col min="1026" max="1026" width="49.85546875" style="107" customWidth="1"/>
    <col min="1027" max="1027" width="29.28515625" style="107" customWidth="1"/>
    <col min="1028" max="1028" width="17.7109375" style="107" customWidth="1"/>
    <col min="1029" max="1029" width="17.5703125" style="107" customWidth="1"/>
    <col min="1030" max="1280" width="9.140625" style="107"/>
    <col min="1281" max="1281" width="17.85546875" style="107" customWidth="1"/>
    <col min="1282" max="1282" width="49.85546875" style="107" customWidth="1"/>
    <col min="1283" max="1283" width="29.28515625" style="107" customWidth="1"/>
    <col min="1284" max="1284" width="17.7109375" style="107" customWidth="1"/>
    <col min="1285" max="1285" width="17.5703125" style="107" customWidth="1"/>
    <col min="1286" max="1536" width="9.140625" style="107"/>
    <col min="1537" max="1537" width="17.85546875" style="107" customWidth="1"/>
    <col min="1538" max="1538" width="49.85546875" style="107" customWidth="1"/>
    <col min="1539" max="1539" width="29.28515625" style="107" customWidth="1"/>
    <col min="1540" max="1540" width="17.7109375" style="107" customWidth="1"/>
    <col min="1541" max="1541" width="17.5703125" style="107" customWidth="1"/>
    <col min="1542" max="1792" width="9.140625" style="107"/>
    <col min="1793" max="1793" width="17.85546875" style="107" customWidth="1"/>
    <col min="1794" max="1794" width="49.85546875" style="107" customWidth="1"/>
    <col min="1795" max="1795" width="29.28515625" style="107" customWidth="1"/>
    <col min="1796" max="1796" width="17.7109375" style="107" customWidth="1"/>
    <col min="1797" max="1797" width="17.5703125" style="107" customWidth="1"/>
    <col min="1798" max="2048" width="9.140625" style="107"/>
    <col min="2049" max="2049" width="17.85546875" style="107" customWidth="1"/>
    <col min="2050" max="2050" width="49.85546875" style="107" customWidth="1"/>
    <col min="2051" max="2051" width="29.28515625" style="107" customWidth="1"/>
    <col min="2052" max="2052" width="17.7109375" style="107" customWidth="1"/>
    <col min="2053" max="2053" width="17.5703125" style="107" customWidth="1"/>
    <col min="2054" max="2304" width="9.140625" style="107"/>
    <col min="2305" max="2305" width="17.85546875" style="107" customWidth="1"/>
    <col min="2306" max="2306" width="49.85546875" style="107" customWidth="1"/>
    <col min="2307" max="2307" width="29.28515625" style="107" customWidth="1"/>
    <col min="2308" max="2308" width="17.7109375" style="107" customWidth="1"/>
    <col min="2309" max="2309" width="17.5703125" style="107" customWidth="1"/>
    <col min="2310" max="2560" width="9.140625" style="107"/>
    <col min="2561" max="2561" width="17.85546875" style="107" customWidth="1"/>
    <col min="2562" max="2562" width="49.85546875" style="107" customWidth="1"/>
    <col min="2563" max="2563" width="29.28515625" style="107" customWidth="1"/>
    <col min="2564" max="2564" width="17.7109375" style="107" customWidth="1"/>
    <col min="2565" max="2565" width="17.5703125" style="107" customWidth="1"/>
    <col min="2566" max="2816" width="9.140625" style="107"/>
    <col min="2817" max="2817" width="17.85546875" style="107" customWidth="1"/>
    <col min="2818" max="2818" width="49.85546875" style="107" customWidth="1"/>
    <col min="2819" max="2819" width="29.28515625" style="107" customWidth="1"/>
    <col min="2820" max="2820" width="17.7109375" style="107" customWidth="1"/>
    <col min="2821" max="2821" width="17.5703125" style="107" customWidth="1"/>
    <col min="2822" max="3072" width="9.140625" style="107"/>
    <col min="3073" max="3073" width="17.85546875" style="107" customWidth="1"/>
    <col min="3074" max="3074" width="49.85546875" style="107" customWidth="1"/>
    <col min="3075" max="3075" width="29.28515625" style="107" customWidth="1"/>
    <col min="3076" max="3076" width="17.7109375" style="107" customWidth="1"/>
    <col min="3077" max="3077" width="17.5703125" style="107" customWidth="1"/>
    <col min="3078" max="3328" width="9.140625" style="107"/>
    <col min="3329" max="3329" width="17.85546875" style="107" customWidth="1"/>
    <col min="3330" max="3330" width="49.85546875" style="107" customWidth="1"/>
    <col min="3331" max="3331" width="29.28515625" style="107" customWidth="1"/>
    <col min="3332" max="3332" width="17.7109375" style="107" customWidth="1"/>
    <col min="3333" max="3333" width="17.5703125" style="107" customWidth="1"/>
    <col min="3334" max="3584" width="9.140625" style="107"/>
    <col min="3585" max="3585" width="17.85546875" style="107" customWidth="1"/>
    <col min="3586" max="3586" width="49.85546875" style="107" customWidth="1"/>
    <col min="3587" max="3587" width="29.28515625" style="107" customWidth="1"/>
    <col min="3588" max="3588" width="17.7109375" style="107" customWidth="1"/>
    <col min="3589" max="3589" width="17.5703125" style="107" customWidth="1"/>
    <col min="3590" max="3840" width="9.140625" style="107"/>
    <col min="3841" max="3841" width="17.85546875" style="107" customWidth="1"/>
    <col min="3842" max="3842" width="49.85546875" style="107" customWidth="1"/>
    <col min="3843" max="3843" width="29.28515625" style="107" customWidth="1"/>
    <col min="3844" max="3844" width="17.7109375" style="107" customWidth="1"/>
    <col min="3845" max="3845" width="17.5703125" style="107" customWidth="1"/>
    <col min="3846" max="4096" width="9.140625" style="107"/>
    <col min="4097" max="4097" width="17.85546875" style="107" customWidth="1"/>
    <col min="4098" max="4098" width="49.85546875" style="107" customWidth="1"/>
    <col min="4099" max="4099" width="29.28515625" style="107" customWidth="1"/>
    <col min="4100" max="4100" width="17.7109375" style="107" customWidth="1"/>
    <col min="4101" max="4101" width="17.5703125" style="107" customWidth="1"/>
    <col min="4102" max="4352" width="9.140625" style="107"/>
    <col min="4353" max="4353" width="17.85546875" style="107" customWidth="1"/>
    <col min="4354" max="4354" width="49.85546875" style="107" customWidth="1"/>
    <col min="4355" max="4355" width="29.28515625" style="107" customWidth="1"/>
    <col min="4356" max="4356" width="17.7109375" style="107" customWidth="1"/>
    <col min="4357" max="4357" width="17.5703125" style="107" customWidth="1"/>
    <col min="4358" max="4608" width="9.140625" style="107"/>
    <col min="4609" max="4609" width="17.85546875" style="107" customWidth="1"/>
    <col min="4610" max="4610" width="49.85546875" style="107" customWidth="1"/>
    <col min="4611" max="4611" width="29.28515625" style="107" customWidth="1"/>
    <col min="4612" max="4612" width="17.7109375" style="107" customWidth="1"/>
    <col min="4613" max="4613" width="17.5703125" style="107" customWidth="1"/>
    <col min="4614" max="4864" width="9.140625" style="107"/>
    <col min="4865" max="4865" width="17.85546875" style="107" customWidth="1"/>
    <col min="4866" max="4866" width="49.85546875" style="107" customWidth="1"/>
    <col min="4867" max="4867" width="29.28515625" style="107" customWidth="1"/>
    <col min="4868" max="4868" width="17.7109375" style="107" customWidth="1"/>
    <col min="4869" max="4869" width="17.5703125" style="107" customWidth="1"/>
    <col min="4870" max="5120" width="9.140625" style="107"/>
    <col min="5121" max="5121" width="17.85546875" style="107" customWidth="1"/>
    <col min="5122" max="5122" width="49.85546875" style="107" customWidth="1"/>
    <col min="5123" max="5123" width="29.28515625" style="107" customWidth="1"/>
    <col min="5124" max="5124" width="17.7109375" style="107" customWidth="1"/>
    <col min="5125" max="5125" width="17.5703125" style="107" customWidth="1"/>
    <col min="5126" max="5376" width="9.140625" style="107"/>
    <col min="5377" max="5377" width="17.85546875" style="107" customWidth="1"/>
    <col min="5378" max="5378" width="49.85546875" style="107" customWidth="1"/>
    <col min="5379" max="5379" width="29.28515625" style="107" customWidth="1"/>
    <col min="5380" max="5380" width="17.7109375" style="107" customWidth="1"/>
    <col min="5381" max="5381" width="17.5703125" style="107" customWidth="1"/>
    <col min="5382" max="5632" width="9.140625" style="107"/>
    <col min="5633" max="5633" width="17.85546875" style="107" customWidth="1"/>
    <col min="5634" max="5634" width="49.85546875" style="107" customWidth="1"/>
    <col min="5635" max="5635" width="29.28515625" style="107" customWidth="1"/>
    <col min="5636" max="5636" width="17.7109375" style="107" customWidth="1"/>
    <col min="5637" max="5637" width="17.5703125" style="107" customWidth="1"/>
    <col min="5638" max="5888" width="9.140625" style="107"/>
    <col min="5889" max="5889" width="17.85546875" style="107" customWidth="1"/>
    <col min="5890" max="5890" width="49.85546875" style="107" customWidth="1"/>
    <col min="5891" max="5891" width="29.28515625" style="107" customWidth="1"/>
    <col min="5892" max="5892" width="17.7109375" style="107" customWidth="1"/>
    <col min="5893" max="5893" width="17.5703125" style="107" customWidth="1"/>
    <col min="5894" max="6144" width="9.140625" style="107"/>
    <col min="6145" max="6145" width="17.85546875" style="107" customWidth="1"/>
    <col min="6146" max="6146" width="49.85546875" style="107" customWidth="1"/>
    <col min="6147" max="6147" width="29.28515625" style="107" customWidth="1"/>
    <col min="6148" max="6148" width="17.7109375" style="107" customWidth="1"/>
    <col min="6149" max="6149" width="17.5703125" style="107" customWidth="1"/>
    <col min="6150" max="6400" width="9.140625" style="107"/>
    <col min="6401" max="6401" width="17.85546875" style="107" customWidth="1"/>
    <col min="6402" max="6402" width="49.85546875" style="107" customWidth="1"/>
    <col min="6403" max="6403" width="29.28515625" style="107" customWidth="1"/>
    <col min="6404" max="6404" width="17.7109375" style="107" customWidth="1"/>
    <col min="6405" max="6405" width="17.5703125" style="107" customWidth="1"/>
    <col min="6406" max="6656" width="9.140625" style="107"/>
    <col min="6657" max="6657" width="17.85546875" style="107" customWidth="1"/>
    <col min="6658" max="6658" width="49.85546875" style="107" customWidth="1"/>
    <col min="6659" max="6659" width="29.28515625" style="107" customWidth="1"/>
    <col min="6660" max="6660" width="17.7109375" style="107" customWidth="1"/>
    <col min="6661" max="6661" width="17.5703125" style="107" customWidth="1"/>
    <col min="6662" max="6912" width="9.140625" style="107"/>
    <col min="6913" max="6913" width="17.85546875" style="107" customWidth="1"/>
    <col min="6914" max="6914" width="49.85546875" style="107" customWidth="1"/>
    <col min="6915" max="6915" width="29.28515625" style="107" customWidth="1"/>
    <col min="6916" max="6916" width="17.7109375" style="107" customWidth="1"/>
    <col min="6917" max="6917" width="17.5703125" style="107" customWidth="1"/>
    <col min="6918" max="7168" width="9.140625" style="107"/>
    <col min="7169" max="7169" width="17.85546875" style="107" customWidth="1"/>
    <col min="7170" max="7170" width="49.85546875" style="107" customWidth="1"/>
    <col min="7171" max="7171" width="29.28515625" style="107" customWidth="1"/>
    <col min="7172" max="7172" width="17.7109375" style="107" customWidth="1"/>
    <col min="7173" max="7173" width="17.5703125" style="107" customWidth="1"/>
    <col min="7174" max="7424" width="9.140625" style="107"/>
    <col min="7425" max="7425" width="17.85546875" style="107" customWidth="1"/>
    <col min="7426" max="7426" width="49.85546875" style="107" customWidth="1"/>
    <col min="7427" max="7427" width="29.28515625" style="107" customWidth="1"/>
    <col min="7428" max="7428" width="17.7109375" style="107" customWidth="1"/>
    <col min="7429" max="7429" width="17.5703125" style="107" customWidth="1"/>
    <col min="7430" max="7680" width="9.140625" style="107"/>
    <col min="7681" max="7681" width="17.85546875" style="107" customWidth="1"/>
    <col min="7682" max="7682" width="49.85546875" style="107" customWidth="1"/>
    <col min="7683" max="7683" width="29.28515625" style="107" customWidth="1"/>
    <col min="7684" max="7684" width="17.7109375" style="107" customWidth="1"/>
    <col min="7685" max="7685" width="17.5703125" style="107" customWidth="1"/>
    <col min="7686" max="7936" width="9.140625" style="107"/>
    <col min="7937" max="7937" width="17.85546875" style="107" customWidth="1"/>
    <col min="7938" max="7938" width="49.85546875" style="107" customWidth="1"/>
    <col min="7939" max="7939" width="29.28515625" style="107" customWidth="1"/>
    <col min="7940" max="7940" width="17.7109375" style="107" customWidth="1"/>
    <col min="7941" max="7941" width="17.5703125" style="107" customWidth="1"/>
    <col min="7942" max="8192" width="9.140625" style="107"/>
    <col min="8193" max="8193" width="17.85546875" style="107" customWidth="1"/>
    <col min="8194" max="8194" width="49.85546875" style="107" customWidth="1"/>
    <col min="8195" max="8195" width="29.28515625" style="107" customWidth="1"/>
    <col min="8196" max="8196" width="17.7109375" style="107" customWidth="1"/>
    <col min="8197" max="8197" width="17.5703125" style="107" customWidth="1"/>
    <col min="8198" max="8448" width="9.140625" style="107"/>
    <col min="8449" max="8449" width="17.85546875" style="107" customWidth="1"/>
    <col min="8450" max="8450" width="49.85546875" style="107" customWidth="1"/>
    <col min="8451" max="8451" width="29.28515625" style="107" customWidth="1"/>
    <col min="8452" max="8452" width="17.7109375" style="107" customWidth="1"/>
    <col min="8453" max="8453" width="17.5703125" style="107" customWidth="1"/>
    <col min="8454" max="8704" width="9.140625" style="107"/>
    <col min="8705" max="8705" width="17.85546875" style="107" customWidth="1"/>
    <col min="8706" max="8706" width="49.85546875" style="107" customWidth="1"/>
    <col min="8707" max="8707" width="29.28515625" style="107" customWidth="1"/>
    <col min="8708" max="8708" width="17.7109375" style="107" customWidth="1"/>
    <col min="8709" max="8709" width="17.5703125" style="107" customWidth="1"/>
    <col min="8710" max="8960" width="9.140625" style="107"/>
    <col min="8961" max="8961" width="17.85546875" style="107" customWidth="1"/>
    <col min="8962" max="8962" width="49.85546875" style="107" customWidth="1"/>
    <col min="8963" max="8963" width="29.28515625" style="107" customWidth="1"/>
    <col min="8964" max="8964" width="17.7109375" style="107" customWidth="1"/>
    <col min="8965" max="8965" width="17.5703125" style="107" customWidth="1"/>
    <col min="8966" max="9216" width="9.140625" style="107"/>
    <col min="9217" max="9217" width="17.85546875" style="107" customWidth="1"/>
    <col min="9218" max="9218" width="49.85546875" style="107" customWidth="1"/>
    <col min="9219" max="9219" width="29.28515625" style="107" customWidth="1"/>
    <col min="9220" max="9220" width="17.7109375" style="107" customWidth="1"/>
    <col min="9221" max="9221" width="17.5703125" style="107" customWidth="1"/>
    <col min="9222" max="9472" width="9.140625" style="107"/>
    <col min="9473" max="9473" width="17.85546875" style="107" customWidth="1"/>
    <col min="9474" max="9474" width="49.85546875" style="107" customWidth="1"/>
    <col min="9475" max="9475" width="29.28515625" style="107" customWidth="1"/>
    <col min="9476" max="9476" width="17.7109375" style="107" customWidth="1"/>
    <col min="9477" max="9477" width="17.5703125" style="107" customWidth="1"/>
    <col min="9478" max="9728" width="9.140625" style="107"/>
    <col min="9729" max="9729" width="17.85546875" style="107" customWidth="1"/>
    <col min="9730" max="9730" width="49.85546875" style="107" customWidth="1"/>
    <col min="9731" max="9731" width="29.28515625" style="107" customWidth="1"/>
    <col min="9732" max="9732" width="17.7109375" style="107" customWidth="1"/>
    <col min="9733" max="9733" width="17.5703125" style="107" customWidth="1"/>
    <col min="9734" max="9984" width="9.140625" style="107"/>
    <col min="9985" max="9985" width="17.85546875" style="107" customWidth="1"/>
    <col min="9986" max="9986" width="49.85546875" style="107" customWidth="1"/>
    <col min="9987" max="9987" width="29.28515625" style="107" customWidth="1"/>
    <col min="9988" max="9988" width="17.7109375" style="107" customWidth="1"/>
    <col min="9989" max="9989" width="17.5703125" style="107" customWidth="1"/>
    <col min="9990" max="10240" width="9.140625" style="107"/>
    <col min="10241" max="10241" width="17.85546875" style="107" customWidth="1"/>
    <col min="10242" max="10242" width="49.85546875" style="107" customWidth="1"/>
    <col min="10243" max="10243" width="29.28515625" style="107" customWidth="1"/>
    <col min="10244" max="10244" width="17.7109375" style="107" customWidth="1"/>
    <col min="10245" max="10245" width="17.5703125" style="107" customWidth="1"/>
    <col min="10246" max="10496" width="9.140625" style="107"/>
    <col min="10497" max="10497" width="17.85546875" style="107" customWidth="1"/>
    <col min="10498" max="10498" width="49.85546875" style="107" customWidth="1"/>
    <col min="10499" max="10499" width="29.28515625" style="107" customWidth="1"/>
    <col min="10500" max="10500" width="17.7109375" style="107" customWidth="1"/>
    <col min="10501" max="10501" width="17.5703125" style="107" customWidth="1"/>
    <col min="10502" max="10752" width="9.140625" style="107"/>
    <col min="10753" max="10753" width="17.85546875" style="107" customWidth="1"/>
    <col min="10754" max="10754" width="49.85546875" style="107" customWidth="1"/>
    <col min="10755" max="10755" width="29.28515625" style="107" customWidth="1"/>
    <col min="10756" max="10756" width="17.7109375" style="107" customWidth="1"/>
    <col min="10757" max="10757" width="17.5703125" style="107" customWidth="1"/>
    <col min="10758" max="11008" width="9.140625" style="107"/>
    <col min="11009" max="11009" width="17.85546875" style="107" customWidth="1"/>
    <col min="11010" max="11010" width="49.85546875" style="107" customWidth="1"/>
    <col min="11011" max="11011" width="29.28515625" style="107" customWidth="1"/>
    <col min="11012" max="11012" width="17.7109375" style="107" customWidth="1"/>
    <col min="11013" max="11013" width="17.5703125" style="107" customWidth="1"/>
    <col min="11014" max="11264" width="9.140625" style="107"/>
    <col min="11265" max="11265" width="17.85546875" style="107" customWidth="1"/>
    <col min="11266" max="11266" width="49.85546875" style="107" customWidth="1"/>
    <col min="11267" max="11267" width="29.28515625" style="107" customWidth="1"/>
    <col min="11268" max="11268" width="17.7109375" style="107" customWidth="1"/>
    <col min="11269" max="11269" width="17.5703125" style="107" customWidth="1"/>
    <col min="11270" max="11520" width="9.140625" style="107"/>
    <col min="11521" max="11521" width="17.85546875" style="107" customWidth="1"/>
    <col min="11522" max="11522" width="49.85546875" style="107" customWidth="1"/>
    <col min="11523" max="11523" width="29.28515625" style="107" customWidth="1"/>
    <col min="11524" max="11524" width="17.7109375" style="107" customWidth="1"/>
    <col min="11525" max="11525" width="17.5703125" style="107" customWidth="1"/>
    <col min="11526" max="11776" width="9.140625" style="107"/>
    <col min="11777" max="11777" width="17.85546875" style="107" customWidth="1"/>
    <col min="11778" max="11778" width="49.85546875" style="107" customWidth="1"/>
    <col min="11779" max="11779" width="29.28515625" style="107" customWidth="1"/>
    <col min="11780" max="11780" width="17.7109375" style="107" customWidth="1"/>
    <col min="11781" max="11781" width="17.5703125" style="107" customWidth="1"/>
    <col min="11782" max="12032" width="9.140625" style="107"/>
    <col min="12033" max="12033" width="17.85546875" style="107" customWidth="1"/>
    <col min="12034" max="12034" width="49.85546875" style="107" customWidth="1"/>
    <col min="12035" max="12035" width="29.28515625" style="107" customWidth="1"/>
    <col min="12036" max="12036" width="17.7109375" style="107" customWidth="1"/>
    <col min="12037" max="12037" width="17.5703125" style="107" customWidth="1"/>
    <col min="12038" max="12288" width="9.140625" style="107"/>
    <col min="12289" max="12289" width="17.85546875" style="107" customWidth="1"/>
    <col min="12290" max="12290" width="49.85546875" style="107" customWidth="1"/>
    <col min="12291" max="12291" width="29.28515625" style="107" customWidth="1"/>
    <col min="12292" max="12292" width="17.7109375" style="107" customWidth="1"/>
    <col min="12293" max="12293" width="17.5703125" style="107" customWidth="1"/>
    <col min="12294" max="12544" width="9.140625" style="107"/>
    <col min="12545" max="12545" width="17.85546875" style="107" customWidth="1"/>
    <col min="12546" max="12546" width="49.85546875" style="107" customWidth="1"/>
    <col min="12547" max="12547" width="29.28515625" style="107" customWidth="1"/>
    <col min="12548" max="12548" width="17.7109375" style="107" customWidth="1"/>
    <col min="12549" max="12549" width="17.5703125" style="107" customWidth="1"/>
    <col min="12550" max="12800" width="9.140625" style="107"/>
    <col min="12801" max="12801" width="17.85546875" style="107" customWidth="1"/>
    <col min="12802" max="12802" width="49.85546875" style="107" customWidth="1"/>
    <col min="12803" max="12803" width="29.28515625" style="107" customWidth="1"/>
    <col min="12804" max="12804" width="17.7109375" style="107" customWidth="1"/>
    <col min="12805" max="12805" width="17.5703125" style="107" customWidth="1"/>
    <col min="12806" max="13056" width="9.140625" style="107"/>
    <col min="13057" max="13057" width="17.85546875" style="107" customWidth="1"/>
    <col min="13058" max="13058" width="49.85546875" style="107" customWidth="1"/>
    <col min="13059" max="13059" width="29.28515625" style="107" customWidth="1"/>
    <col min="13060" max="13060" width="17.7109375" style="107" customWidth="1"/>
    <col min="13061" max="13061" width="17.5703125" style="107" customWidth="1"/>
    <col min="13062" max="13312" width="9.140625" style="107"/>
    <col min="13313" max="13313" width="17.85546875" style="107" customWidth="1"/>
    <col min="13314" max="13314" width="49.85546875" style="107" customWidth="1"/>
    <col min="13315" max="13315" width="29.28515625" style="107" customWidth="1"/>
    <col min="13316" max="13316" width="17.7109375" style="107" customWidth="1"/>
    <col min="13317" max="13317" width="17.5703125" style="107" customWidth="1"/>
    <col min="13318" max="13568" width="9.140625" style="107"/>
    <col min="13569" max="13569" width="17.85546875" style="107" customWidth="1"/>
    <col min="13570" max="13570" width="49.85546875" style="107" customWidth="1"/>
    <col min="13571" max="13571" width="29.28515625" style="107" customWidth="1"/>
    <col min="13572" max="13572" width="17.7109375" style="107" customWidth="1"/>
    <col min="13573" max="13573" width="17.5703125" style="107" customWidth="1"/>
    <col min="13574" max="13824" width="9.140625" style="107"/>
    <col min="13825" max="13825" width="17.85546875" style="107" customWidth="1"/>
    <col min="13826" max="13826" width="49.85546875" style="107" customWidth="1"/>
    <col min="13827" max="13827" width="29.28515625" style="107" customWidth="1"/>
    <col min="13828" max="13828" width="17.7109375" style="107" customWidth="1"/>
    <col min="13829" max="13829" width="17.5703125" style="107" customWidth="1"/>
    <col min="13830" max="14080" width="9.140625" style="107"/>
    <col min="14081" max="14081" width="17.85546875" style="107" customWidth="1"/>
    <col min="14082" max="14082" width="49.85546875" style="107" customWidth="1"/>
    <col min="14083" max="14083" width="29.28515625" style="107" customWidth="1"/>
    <col min="14084" max="14084" width="17.7109375" style="107" customWidth="1"/>
    <col min="14085" max="14085" width="17.5703125" style="107" customWidth="1"/>
    <col min="14086" max="14336" width="9.140625" style="107"/>
    <col min="14337" max="14337" width="17.85546875" style="107" customWidth="1"/>
    <col min="14338" max="14338" width="49.85546875" style="107" customWidth="1"/>
    <col min="14339" max="14339" width="29.28515625" style="107" customWidth="1"/>
    <col min="14340" max="14340" width="17.7109375" style="107" customWidth="1"/>
    <col min="14341" max="14341" width="17.5703125" style="107" customWidth="1"/>
    <col min="14342" max="14592" width="9.140625" style="107"/>
    <col min="14593" max="14593" width="17.85546875" style="107" customWidth="1"/>
    <col min="14594" max="14594" width="49.85546875" style="107" customWidth="1"/>
    <col min="14595" max="14595" width="29.28515625" style="107" customWidth="1"/>
    <col min="14596" max="14596" width="17.7109375" style="107" customWidth="1"/>
    <col min="14597" max="14597" width="17.5703125" style="107" customWidth="1"/>
    <col min="14598" max="14848" width="9.140625" style="107"/>
    <col min="14849" max="14849" width="17.85546875" style="107" customWidth="1"/>
    <col min="14850" max="14850" width="49.85546875" style="107" customWidth="1"/>
    <col min="14851" max="14851" width="29.28515625" style="107" customWidth="1"/>
    <col min="14852" max="14852" width="17.7109375" style="107" customWidth="1"/>
    <col min="14853" max="14853" width="17.5703125" style="107" customWidth="1"/>
    <col min="14854" max="15104" width="9.140625" style="107"/>
    <col min="15105" max="15105" width="17.85546875" style="107" customWidth="1"/>
    <col min="15106" max="15106" width="49.85546875" style="107" customWidth="1"/>
    <col min="15107" max="15107" width="29.28515625" style="107" customWidth="1"/>
    <col min="15108" max="15108" width="17.7109375" style="107" customWidth="1"/>
    <col min="15109" max="15109" width="17.5703125" style="107" customWidth="1"/>
    <col min="15110" max="15360" width="9.140625" style="107"/>
    <col min="15361" max="15361" width="17.85546875" style="107" customWidth="1"/>
    <col min="15362" max="15362" width="49.85546875" style="107" customWidth="1"/>
    <col min="15363" max="15363" width="29.28515625" style="107" customWidth="1"/>
    <col min="15364" max="15364" width="17.7109375" style="107" customWidth="1"/>
    <col min="15365" max="15365" width="17.5703125" style="107" customWidth="1"/>
    <col min="15366" max="15616" width="9.140625" style="107"/>
    <col min="15617" max="15617" width="17.85546875" style="107" customWidth="1"/>
    <col min="15618" max="15618" width="49.85546875" style="107" customWidth="1"/>
    <col min="15619" max="15619" width="29.28515625" style="107" customWidth="1"/>
    <col min="15620" max="15620" width="17.7109375" style="107" customWidth="1"/>
    <col min="15621" max="15621" width="17.5703125" style="107" customWidth="1"/>
    <col min="15622" max="15872" width="9.140625" style="107"/>
    <col min="15873" max="15873" width="17.85546875" style="107" customWidth="1"/>
    <col min="15874" max="15874" width="49.85546875" style="107" customWidth="1"/>
    <col min="15875" max="15875" width="29.28515625" style="107" customWidth="1"/>
    <col min="15876" max="15876" width="17.7109375" style="107" customWidth="1"/>
    <col min="15877" max="15877" width="17.5703125" style="107" customWidth="1"/>
    <col min="15878" max="16128" width="9.140625" style="107"/>
    <col min="16129" max="16129" width="17.85546875" style="107" customWidth="1"/>
    <col min="16130" max="16130" width="49.85546875" style="107" customWidth="1"/>
    <col min="16131" max="16131" width="29.28515625" style="107" customWidth="1"/>
    <col min="16132" max="16132" width="17.7109375" style="107" customWidth="1"/>
    <col min="16133" max="16133" width="17.5703125" style="107" customWidth="1"/>
    <col min="16134" max="16384" width="9.140625" style="107"/>
  </cols>
  <sheetData>
    <row r="1" spans="1:5" s="170" customFormat="1" ht="101.25" customHeight="1">
      <c r="A1" s="168"/>
      <c r="B1" s="169"/>
      <c r="C1" s="209"/>
      <c r="D1" s="209"/>
      <c r="E1" s="209"/>
    </row>
    <row r="2" spans="1:5" s="170" customFormat="1" ht="18.75" customHeight="1">
      <c r="A2" s="168"/>
      <c r="B2" s="169"/>
      <c r="C2" s="168"/>
    </row>
    <row r="3" spans="1:5" s="170" customFormat="1" ht="72.75" customHeight="1">
      <c r="A3" s="210" t="s">
        <v>292</v>
      </c>
      <c r="B3" s="210"/>
      <c r="C3" s="210"/>
      <c r="D3" s="210"/>
      <c r="E3" s="210"/>
    </row>
    <row r="4" spans="1:5" s="170" customFormat="1" ht="15" customHeight="1">
      <c r="A4" s="168"/>
      <c r="B4" s="169"/>
      <c r="C4" s="168"/>
    </row>
    <row r="5" spans="1:5" s="174" customFormat="1" ht="12.75" customHeight="1">
      <c r="A5" s="171"/>
      <c r="B5" s="211"/>
      <c r="C5" s="211"/>
      <c r="D5" s="172"/>
      <c r="E5" s="173" t="s">
        <v>1</v>
      </c>
    </row>
    <row r="6" spans="1:5" s="176" customFormat="1" ht="102">
      <c r="A6" s="175" t="s">
        <v>293</v>
      </c>
      <c r="B6" s="175" t="s">
        <v>294</v>
      </c>
      <c r="C6" s="175" t="s">
        <v>295</v>
      </c>
      <c r="D6" s="175" t="s">
        <v>4</v>
      </c>
      <c r="E6" s="175" t="s">
        <v>5</v>
      </c>
    </row>
    <row r="7" spans="1:5" s="170" customFormat="1" ht="20.25" customHeight="1">
      <c r="A7" s="177"/>
      <c r="B7" s="212" t="s">
        <v>296</v>
      </c>
      <c r="C7" s="213"/>
      <c r="D7" s="178">
        <v>0</v>
      </c>
      <c r="E7" s="179">
        <v>0</v>
      </c>
    </row>
    <row r="8" spans="1:5" s="170" customFormat="1" ht="30.75" customHeight="1">
      <c r="A8" s="180" t="s">
        <v>16</v>
      </c>
      <c r="B8" s="180" t="s">
        <v>16</v>
      </c>
      <c r="C8" s="181" t="s">
        <v>16</v>
      </c>
      <c r="D8" s="182">
        <v>0</v>
      </c>
      <c r="E8" s="182">
        <v>0</v>
      </c>
    </row>
    <row r="9" spans="1:5" s="170" customFormat="1" ht="24.75" customHeight="1">
      <c r="A9" s="183"/>
      <c r="B9" s="212" t="s">
        <v>297</v>
      </c>
      <c r="C9" s="213"/>
      <c r="D9" s="178">
        <f>SUM(D8:D8)</f>
        <v>0</v>
      </c>
      <c r="E9" s="178">
        <f>SUM(E8:E8)</f>
        <v>0</v>
      </c>
    </row>
    <row r="10" spans="1:5" s="170" customFormat="1" ht="24" customHeight="1">
      <c r="A10" s="177"/>
      <c r="B10" s="212" t="s">
        <v>298</v>
      </c>
      <c r="C10" s="213"/>
      <c r="D10" s="178">
        <v>0</v>
      </c>
      <c r="E10" s="178">
        <v>0</v>
      </c>
    </row>
    <row r="11" spans="1:5" ht="15.75" customHeight="1"/>
    <row r="12" spans="1:5" s="170" customFormat="1" ht="42" customHeight="1">
      <c r="A12" s="208"/>
      <c r="B12" s="208"/>
      <c r="C12" s="184"/>
      <c r="D12" s="185"/>
      <c r="E12" s="185"/>
    </row>
    <row r="13" spans="1:5" s="170" customFormat="1" ht="12.75" customHeight="1">
      <c r="A13" s="208"/>
      <c r="B13" s="208"/>
      <c r="C13" s="186"/>
    </row>
    <row r="14" spans="1:5" s="170" customFormat="1" ht="16.5" customHeight="1">
      <c r="A14" s="107"/>
      <c r="B14" s="107"/>
      <c r="C14" s="186"/>
    </row>
    <row r="15" spans="1:5" s="170" customFormat="1" ht="15.75" customHeight="1">
      <c r="A15" s="187"/>
      <c r="B15" s="107"/>
      <c r="C15" s="186"/>
    </row>
    <row r="16" spans="1:5" s="170" customFormat="1" ht="13.5" customHeight="1">
      <c r="A16" s="188"/>
      <c r="B16" s="189"/>
      <c r="C16" s="186"/>
    </row>
    <row r="17" spans="1:1" ht="12" customHeight="1">
      <c r="A17" s="187"/>
    </row>
    <row r="18" spans="1:1" ht="12" customHeight="1"/>
    <row r="19" spans="1:1" ht="12" customHeight="1"/>
    <row r="20" spans="1:1" ht="11.25" customHeight="1"/>
  </sheetData>
  <mergeCells count="7">
    <mergeCell ref="A12:B13"/>
    <mergeCell ref="C1:E1"/>
    <mergeCell ref="A3:E3"/>
    <mergeCell ref="B5:C5"/>
    <mergeCell ref="B7:C7"/>
    <mergeCell ref="B9:C9"/>
    <mergeCell ref="B10:C10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8" firstPageNumber="15" orientation="portrait" useFirstPageNumber="1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1'!Заголовки_для_печати</vt:lpstr>
      <vt:lpstr>'прил 1'!Область_печати</vt:lpstr>
      <vt:lpstr>'прил 2'!Область_печати</vt:lpstr>
      <vt:lpstr>'прил 3'!Область_печати</vt:lpstr>
      <vt:lpstr>'прил 4'!Область_печати</vt:lpstr>
      <vt:lpstr>'прил 6'!Область_печати</vt:lpstr>
      <vt:lpstr>'прил 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2026-04-22T06:46:55Z</dcterms:modified>
</cp:coreProperties>
</file>